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08" windowWidth="23256" windowHeight="11568"/>
  </bookViews>
  <sheets>
    <sheet name="IDB_Mean_weighted" sheetId="1" r:id="rId1"/>
  </sheets>
  <definedNames>
    <definedName name="_xlnm.Print_Area" localSheetId="0">IDB_Mean_weighted!$A$1:$L$123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19" i="1" l="1"/>
  <c r="F119" i="1"/>
  <c r="I111" i="1"/>
  <c r="F111" i="1"/>
  <c r="I104" i="1"/>
  <c r="H104" i="1"/>
  <c r="G104" i="1"/>
  <c r="F104" i="1"/>
  <c r="H98" i="1"/>
  <c r="G98" i="1"/>
  <c r="F98" i="1"/>
  <c r="I94" i="1"/>
  <c r="H94" i="1"/>
  <c r="G94" i="1"/>
  <c r="F94" i="1"/>
  <c r="H88" i="1"/>
  <c r="G88" i="1"/>
  <c r="F88" i="1"/>
  <c r="H82" i="1"/>
  <c r="G82" i="1"/>
  <c r="F82" i="1"/>
  <c r="H79" i="1"/>
  <c r="G79" i="1"/>
  <c r="F79" i="1"/>
  <c r="H74" i="1"/>
  <c r="G74" i="1"/>
  <c r="F74" i="1"/>
  <c r="I71" i="1"/>
  <c r="H71" i="1"/>
  <c r="G71" i="1"/>
  <c r="F71" i="1"/>
  <c r="I66" i="1"/>
  <c r="H66" i="1"/>
  <c r="G66" i="1"/>
  <c r="F66" i="1"/>
  <c r="I59" i="1"/>
  <c r="H59" i="1"/>
  <c r="G59" i="1"/>
  <c r="F59" i="1"/>
  <c r="I50" i="1"/>
  <c r="H50" i="1"/>
  <c r="G50" i="1"/>
  <c r="F50" i="1"/>
  <c r="I47" i="1"/>
  <c r="F47" i="1"/>
  <c r="I43" i="1"/>
  <c r="H43" i="1"/>
  <c r="G43" i="1"/>
  <c r="F43" i="1"/>
  <c r="H35" i="1"/>
  <c r="G35" i="1"/>
  <c r="F35" i="1"/>
  <c r="I27" i="1"/>
  <c r="H27" i="1"/>
  <c r="G27" i="1"/>
  <c r="F27" i="1"/>
  <c r="I22" i="1"/>
  <c r="F22" i="1"/>
  <c r="I18" i="1"/>
  <c r="F18" i="1"/>
  <c r="I17" i="1"/>
  <c r="F17" i="1"/>
  <c r="I11" i="1"/>
  <c r="H11" i="1"/>
  <c r="G11" i="1"/>
  <c r="F11" i="1"/>
  <c r="I10" i="1"/>
  <c r="H10" i="1"/>
  <c r="G10" i="1"/>
  <c r="F10" i="1"/>
</calcChain>
</file>

<file path=xl/comments1.xml><?xml version="1.0" encoding="utf-8"?>
<comments xmlns="http://schemas.openxmlformats.org/spreadsheetml/2006/main">
  <authors>
    <author>Tran Ha Quyen</author>
    <author>Chris Levy</author>
  </authors>
  <commentList>
    <comment ref="B17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in KPI2 were only asked of HQ respondents</t>
        </r>
      </text>
    </comment>
    <comment ref="B35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in KPI4 were asked of CO respondents OR DP respondents</t>
        </r>
      </text>
    </comment>
    <comment ref="B47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KPI6 were only asked of HQ respondents</t>
        </r>
      </text>
    </comment>
    <comment ref="D51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7.1 was only asked of HQ respondents</t>
        </r>
      </text>
    </comment>
    <comment ref="D52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7.2 was asked of CO respondents OR DP respondents</t>
        </r>
      </text>
    </comment>
    <comment ref="D55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7.5 was only asked of HQ respondents</t>
        </r>
      </text>
    </comment>
    <comment ref="D56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7.6 was asked of CO respondents OR DP resondents
</t>
        </r>
      </text>
    </comment>
    <comment ref="D57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7.7 was only asked of HQ respondents</t>
        </r>
      </text>
    </comment>
    <comment ref="D60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8.1 was only asked of HQ respondents</t>
        </r>
      </text>
    </comment>
    <comment ref="D61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8.2 was asked of CO respondents OR DP respondents</t>
        </r>
      </text>
    </comment>
    <comment ref="D62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8.3 was asked of CO respondents OR DP respondents</t>
        </r>
      </text>
    </comment>
    <comment ref="D63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8.4 was only asked of HQ respondents</t>
        </r>
      </text>
    </comment>
    <comment ref="D67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9.1 was only asked of HQ respondents</t>
        </r>
      </text>
    </comment>
    <comment ref="D68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9.2 was only asked of HQ respondents</t>
        </r>
      </text>
    </comment>
    <comment ref="D69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9.3 was asked of CO respondents OR DP respondents</t>
        </r>
      </text>
    </comment>
    <comment ref="D72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10.1 was only asked of HQ respondents</t>
        </r>
      </text>
    </comment>
    <comment ref="D73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10.2 was asked of CO respondents OR DP respondents</t>
        </r>
      </text>
    </comment>
    <comment ref="B74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11 were asked of CO respondents OR DP respondents</t>
        </r>
      </text>
    </comment>
    <comment ref="B79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12 were asked of CO respondents OR DP respondents</t>
        </r>
      </text>
    </comment>
    <comment ref="B82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13 were asked of CO respondents OR DP respondents</t>
        </r>
      </text>
    </comment>
    <comment ref="B88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14 were asked of CO respondents OR DP respondents</t>
        </r>
      </text>
    </comment>
    <comment ref="D91" authorId="1">
      <text>
        <r>
          <rPr>
            <b/>
            <sz val="10"/>
            <color indexed="8"/>
            <rFont val="Tahoma"/>
            <family val="2"/>
          </rPr>
          <t>Chris Levy:</t>
        </r>
        <r>
          <rPr>
            <sz val="10"/>
            <color indexed="8"/>
            <rFont val="Tahoma"/>
            <family val="2"/>
          </rPr>
          <t xml:space="preserve">
All results/calculations shown that invovlve this MI will have frequencies inverted - and they will be shown inverted</t>
        </r>
      </text>
    </comment>
    <comment ref="B98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16 were asked of CO respondents OR DP respondents</t>
        </r>
      </text>
    </comment>
    <comment ref="D108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17.4 was only asked of HQ respondents </t>
        </r>
      </text>
    </comment>
    <comment ref="D109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MI 17.5 was asked of CO respondents OR DP respondents</t>
        </r>
      </text>
    </comment>
    <comment ref="B111" authorId="0">
      <text>
        <r>
          <rPr>
            <b/>
            <sz val="9"/>
            <color indexed="8"/>
            <rFont val="Tahoma"/>
            <family val="2"/>
            <charset val="163"/>
          </rPr>
          <t>Tran Ha Quyen:</t>
        </r>
        <r>
          <rPr>
            <sz val="9"/>
            <color indexed="8"/>
            <rFont val="Tahoma"/>
            <family val="2"/>
            <charset val="163"/>
          </rPr>
          <t xml:space="preserve">
all questions of KPI 18 were only asked of HQ respondents </t>
        </r>
      </text>
    </comment>
  </commentList>
</comments>
</file>

<file path=xl/sharedStrings.xml><?xml version="1.0" encoding="utf-8"?>
<sst xmlns="http://schemas.openxmlformats.org/spreadsheetml/2006/main" count="414" uniqueCount="378">
  <si>
    <t>CL: July 7th</t>
  </si>
  <si>
    <t>MI/KPI RESULTS</t>
  </si>
  <si>
    <t xml:space="preserve">Survey </t>
  </si>
  <si>
    <t xml:space="preserve"> MOPAN SURVEY Mean scores</t>
  </si>
  <si>
    <t>Question</t>
  </si>
  <si>
    <t>Short Form Labels</t>
  </si>
  <si>
    <t>FINAL IDB  WORDING</t>
  </si>
  <si>
    <t>Total</t>
  </si>
  <si>
    <t>Clients</t>
  </si>
  <si>
    <t>Donors in country</t>
  </si>
  <si>
    <t>Donors at HQ</t>
  </si>
  <si>
    <t>Base (unweighted):</t>
  </si>
  <si>
    <t>Base (weighted):</t>
  </si>
  <si>
    <t>Q 1</t>
  </si>
  <si>
    <t>Quadrant I. Strategic Management</t>
  </si>
  <si>
    <t>Corporate Governance</t>
  </si>
  <si>
    <t>KPI 1</t>
  </si>
  <si>
    <t>1. The Multilateral Organisation’s (MO) Executive Management provides direction for the achievement of external / beneficiary focused results.</t>
  </si>
  <si>
    <t>Providing direction for results</t>
  </si>
  <si>
    <t>MI 1.1</t>
  </si>
  <si>
    <t>1.1 The MO has a value system that supports a results-orientation and a direct partner focus.</t>
  </si>
  <si>
    <t>Value system supports results-orientation and client focus</t>
  </si>
  <si>
    <t>SUB MI</t>
  </si>
  <si>
    <t>i) IDB's institutional culture reinforces a focus on results. [8]</t>
  </si>
  <si>
    <t>ii) IDB's institutional culture is client-focused. [9]</t>
  </si>
  <si>
    <t>MI 1.2</t>
  </si>
  <si>
    <t>1.2 The MO Executive Management shows leadership on results management.</t>
  </si>
  <si>
    <t>Leadership on results management</t>
  </si>
  <si>
    <t>IDB's senior management shows leadership on results management. [10]</t>
  </si>
  <si>
    <t>MI 1.3</t>
  </si>
  <si>
    <t>1.3 Key MO documents are available to the public.</t>
  </si>
  <si>
    <t xml:space="preserve">Key documents available to the public </t>
  </si>
  <si>
    <t>IDB makes key documents readily available to the public. [11]</t>
  </si>
  <si>
    <t>Corporate Strategy</t>
  </si>
  <si>
    <t>KPI 2</t>
  </si>
  <si>
    <t>2.  The MO’s corporate strategies and plans are focused on the achievement of results.</t>
  </si>
  <si>
    <t>Corporate focus on results</t>
  </si>
  <si>
    <t>MI 2.1</t>
  </si>
  <si>
    <t>2.1 The MO's organisation-wide strategy is based on a clear definition of mandate</t>
  </si>
  <si>
    <t>Organisational strategy based on clear mandate</t>
  </si>
  <si>
    <t>i) IDB has a clear mandate. [13]</t>
  </si>
  <si>
    <t>ii) IDB's organisation-wide strategy/strategies are aligned with the mandate. [14]</t>
  </si>
  <si>
    <t>MI 2.2</t>
  </si>
  <si>
    <t>2.2 The MO promotes an organisation-wide policy on results management.</t>
  </si>
  <si>
    <t>Organisational policy on results management</t>
  </si>
  <si>
    <t>IDB ensures the application of results management across the organisation. [15]</t>
  </si>
  <si>
    <t>MI 2.3</t>
  </si>
  <si>
    <t>2.3 Organisation-wide plans and strategies contain frameworks of expected management and development results.</t>
  </si>
  <si>
    <t xml:space="preserve">Plans and strategies contain  results frameworks </t>
  </si>
  <si>
    <t>i) IDB 9 contains explicit management results. [16]</t>
  </si>
  <si>
    <t>ii) IDB 9 contains explicit development results. [17]</t>
  </si>
  <si>
    <t>MI 2.4</t>
  </si>
  <si>
    <t>2.4 Results frameworks have causal links from outputs through to impacts / final outcomes.</t>
  </si>
  <si>
    <t>Results frameworks link outputs to final outcomes/impacts</t>
  </si>
  <si>
    <t>Under IDB 9, IDB's results have causal links from outputs through to outcomes and impact. [18]</t>
  </si>
  <si>
    <t xml:space="preserve">MI 2.5 </t>
  </si>
  <si>
    <t>2.5 Standard performance indicators included in organisation-wide plans and strategies at a delivery (output) and development results level.</t>
  </si>
  <si>
    <t>Plans and strategies contain performance indicators</t>
  </si>
  <si>
    <t>IDB 9 includes measurable indicators at output and outcome levels. [19]</t>
  </si>
  <si>
    <t>KPI 3</t>
  </si>
  <si>
    <t>3. The MO maintains focus on the cross-cutting priorities identified in its strategic framework, and/or based on its mandate and international commitments.</t>
  </si>
  <si>
    <t>Focus on thematic priorities</t>
  </si>
  <si>
    <t>MI 3.1</t>
  </si>
  <si>
    <t xml:space="preserve">3.1 Gender equality </t>
  </si>
  <si>
    <t>Gender equality</t>
  </si>
  <si>
    <t>IDB sufficiently mainstreams gender equality in its operations. [20]</t>
  </si>
  <si>
    <t>MI 3.2</t>
  </si>
  <si>
    <t>3.2 Environmental policy and environmental assessment practices</t>
  </si>
  <si>
    <t>Environment</t>
  </si>
  <si>
    <t>IDB sufficiently mainstreams environment in its operations. [21]</t>
  </si>
  <si>
    <t xml:space="preserve">MI 3.3 </t>
  </si>
  <si>
    <t>3.3 Good Governance</t>
  </si>
  <si>
    <t>Good governance</t>
  </si>
  <si>
    <t>IDB sufficiently promotes the principles of good governance in its operations. [22]</t>
  </si>
  <si>
    <t>MI 3.4</t>
  </si>
  <si>
    <t>3.4 Private sector development</t>
  </si>
  <si>
    <t>Private sector development</t>
  </si>
  <si>
    <t>IDB sufficiently promotes private sector development. [23]</t>
  </si>
  <si>
    <t xml:space="preserve">MI 3.5 </t>
  </si>
  <si>
    <t>3.5 Regional cooperation</t>
  </si>
  <si>
    <t>Regional cooperation</t>
  </si>
  <si>
    <t>IDB sufficiently promotes regional cooperation. [24]</t>
  </si>
  <si>
    <t>MI 3.6</t>
  </si>
  <si>
    <t>3.6 Climate change</t>
  </si>
  <si>
    <t>Climate change</t>
  </si>
  <si>
    <t>IDB has sufficient cross-cutting focus on climate change. [25]</t>
  </si>
  <si>
    <t>Strategies – Country, regional, thematic</t>
  </si>
  <si>
    <t>KPI 4</t>
  </si>
  <si>
    <t>4.  MO’s country strategy is results-focused</t>
  </si>
  <si>
    <t>Country focus on results</t>
  </si>
  <si>
    <t>MI 4.1</t>
  </si>
  <si>
    <t>4.1 Results frameworks that link results at project, programme, sector, and country levels</t>
  </si>
  <si>
    <t>Frameworks link results at project, program, sector and country levels</t>
  </si>
  <si>
    <t>IDB's country strategy links results from project, sector and country levels. [27]</t>
  </si>
  <si>
    <t>MI 4.2</t>
  </si>
  <si>
    <t>4.2 Frameworks include indicators at project, programme, sector, and country levels</t>
  </si>
  <si>
    <t>Frameworks include indicators at project, program, sector, and country levels</t>
  </si>
  <si>
    <t>IDB's results include indicators at all levels (country, sector, and project). [28]</t>
  </si>
  <si>
    <t>MI 4.3</t>
  </si>
  <si>
    <t>4.3 Statements of expected results consistent with those in the PRSP or national plan</t>
  </si>
  <si>
    <t>Expected results consistent with national development strategies</t>
  </si>
  <si>
    <t>IDB country strategy contain statements of expected results consistent with those in national development strategies. [29]</t>
  </si>
  <si>
    <t>MI 4.4</t>
  </si>
  <si>
    <t>4.4 Statements of expected results are developed through consultation with direct partners and beneficiaries</t>
  </si>
  <si>
    <t>Expected results developed in consultation with direct partners</t>
  </si>
  <si>
    <t>IDB consults with clients to develop its expected results. [30]</t>
  </si>
  <si>
    <t xml:space="preserve">MI 4.5 </t>
  </si>
  <si>
    <t>4.5 Results for cross-cutting thematic priorities are included in country level results frameworks - gender equality, environment, climate change (as appropriate).</t>
  </si>
  <si>
    <t>Results for thematic priorities included in country level frameworks</t>
  </si>
  <si>
    <t>IDB's country strategy includes results for the thematic areas it defines as cross-cutting priorities (e.g., gender equality, environment, climate change, governance). [31]</t>
  </si>
  <si>
    <t>Q 2</t>
  </si>
  <si>
    <t>Quadrant II. Operational Management</t>
  </si>
  <si>
    <t>Financial Resources and Risk Management</t>
  </si>
  <si>
    <t>KPI 5</t>
  </si>
  <si>
    <t>5.  The MO makes transparent and predictable aid allocation decisions</t>
  </si>
  <si>
    <t>Aid allocation decisions</t>
  </si>
  <si>
    <t>MI 5.1</t>
  </si>
  <si>
    <t>5.1 The MO's criteria for allocating funding are publicly available.</t>
  </si>
  <si>
    <t>Criteria for allocating resources publicly available</t>
  </si>
  <si>
    <t>IDB makes readily available its criteria for allocating resources. [34]</t>
  </si>
  <si>
    <t>MI 5.2</t>
  </si>
  <si>
    <t xml:space="preserve">5.2 The MO’s allocations follow the criteria </t>
  </si>
  <si>
    <t>Resources allocations follow the criteria</t>
  </si>
  <si>
    <t>IDB allocates resources according to the criteria mentioned above. [35]</t>
  </si>
  <si>
    <t>MI 5.3</t>
  </si>
  <si>
    <t>5.3 Aid flows or planned resources (financial / technical co-operation, etc) are released according to agreed schedules (in-year)</t>
  </si>
  <si>
    <t>Resources released according to agreed schedules</t>
  </si>
  <si>
    <t>KPI 6</t>
  </si>
  <si>
    <t>6. The MO's aid financial management is linked to aid performance management</t>
  </si>
  <si>
    <t>Linking aid management to performance</t>
  </si>
  <si>
    <t>MI 6.1</t>
  </si>
  <si>
    <t>6.1  Aid budget allocations (or lending) are linked to expected development results</t>
  </si>
  <si>
    <t>Allocations linked to expected results</t>
  </si>
  <si>
    <t>IDB links loans and grants to expected results. [36]</t>
  </si>
  <si>
    <t>MI 6.2</t>
  </si>
  <si>
    <t>6.2 Aid or lending disbursements are linked to reported results</t>
  </si>
  <si>
    <t>Disbursements linked to reported results</t>
  </si>
  <si>
    <t>IDB's reports on results include the amounts disbursed to achieve outputs and outcomes. [37]</t>
  </si>
  <si>
    <t>KPI 7</t>
  </si>
  <si>
    <t>7. The MO has policies and processes for financial accountability (financial accountability, risk management, anti-corruption)</t>
  </si>
  <si>
    <t>Financial accountability</t>
  </si>
  <si>
    <t>MI 7.1</t>
  </si>
  <si>
    <t>7.1 Financial audits (meeting recognized international standards) are performed across the organisation.</t>
  </si>
  <si>
    <t>External financial audits performed across the organisation</t>
  </si>
  <si>
    <t>IDB's external audits are meeting the needs of donors. [38]</t>
  </si>
  <si>
    <t>.</t>
  </si>
  <si>
    <t>MI 7.2</t>
  </si>
  <si>
    <t>7.2 Financial audits (meeting recognized international standards) are performed at the regional, country or project level (as appropriate)</t>
  </si>
  <si>
    <t>External financial audits performed at the regional, country or project level</t>
  </si>
  <si>
    <t>IDB performs appropriate audits on programmes and projects at a country level. [39]</t>
  </si>
  <si>
    <t>MI 7.3</t>
  </si>
  <si>
    <t>7.3 The MO has a policy on anti-corruption</t>
  </si>
  <si>
    <t>Policy on anti-corruption</t>
  </si>
  <si>
    <t>MI 7.4</t>
  </si>
  <si>
    <t>7.4 Systems are in place for immediate measures against irregularities identified at the country (or other) level</t>
  </si>
  <si>
    <t>Systems for immediate measures against irregularities</t>
  </si>
  <si>
    <t>IDB has appropriate sytems in place to follow up on financial irregularities, including fraud and corruption. [40]</t>
  </si>
  <si>
    <t>MI 7.5</t>
  </si>
  <si>
    <t>7.5  Internal financial audit processes are used to provide management / governing bodies with objective information</t>
  </si>
  <si>
    <t>Internal financial audits processes provide objective information</t>
  </si>
  <si>
    <t>IDB internal financial audits provide objective information to its governing body. [41]</t>
  </si>
  <si>
    <t>MI 7.6</t>
  </si>
  <si>
    <t>7.6 The MO's procurement and contract management processes for the provision of services or goods are usually effective</t>
  </si>
  <si>
    <t>Effective procurement and contract management processes</t>
  </si>
  <si>
    <t>IDB procurement and contract management processes for the provision of services or goods are usually effective. [42]</t>
  </si>
  <si>
    <t>MI 7.7</t>
  </si>
  <si>
    <t>7.7 The MO has strategies in place for risk identification, mitigation, monitoring and reporting</t>
  </si>
  <si>
    <t>Strategies for risk management</t>
  </si>
  <si>
    <t>IDB has appropriate strategies and plans for risk management. [43]</t>
  </si>
  <si>
    <t>Performance Management</t>
  </si>
  <si>
    <t>KPI 8</t>
  </si>
  <si>
    <t>8. Performance information on results is used by the MO for:</t>
  </si>
  <si>
    <t>Using performance information</t>
  </si>
  <si>
    <t>MI 8.1</t>
  </si>
  <si>
    <t>8.1 Revising and adjusting policies</t>
  </si>
  <si>
    <t>Using information for revising and adjusting policies</t>
  </si>
  <si>
    <t>IDB uses project, sector and country information on performance to revise corporate policies. [45]</t>
  </si>
  <si>
    <t>MI 8.2</t>
  </si>
  <si>
    <t xml:space="preserve">8.2 Planning new interventions </t>
  </si>
  <si>
    <t>Using information for planning new interventions</t>
  </si>
  <si>
    <t>IDB uses information on country or sector performance to plan new interventions at country level. [46]</t>
  </si>
  <si>
    <t>MI 8.3</t>
  </si>
  <si>
    <t xml:space="preserve">8.3 (IFI) “unsatisfactory” investments, programmes or projects from the previous fiscal year are subject to proactive management </t>
  </si>
  <si>
    <t xml:space="preserve">Proactive management of "unsatisfactory" investments </t>
  </si>
  <si>
    <t>IDB actively manages 'unsatisfactory' projects from the previous fiscal year. [47]</t>
  </si>
  <si>
    <t>MI 8.4</t>
  </si>
  <si>
    <t>8.4 Evaluation recommendations reported to Executive Committee/Board are acted upon by the responsible units</t>
  </si>
  <si>
    <t>Evaluation recommendations are acted upon</t>
  </si>
  <si>
    <t>IDB appropriately tracks implementation of evaluation recommendations reported to the Board. [48]</t>
  </si>
  <si>
    <t>MI 8.5</t>
  </si>
  <si>
    <t>8.5 The MO resources allocated to countries and projects are based on performance</t>
  </si>
  <si>
    <t>Resources allocated to countries and projects based on performance</t>
  </si>
  <si>
    <t xml:space="preserve">Human Resources Management </t>
  </si>
  <si>
    <t>KPI 9</t>
  </si>
  <si>
    <t>9. The MO manages human resources using methods to improve organizational performance</t>
  </si>
  <si>
    <t xml:space="preserve">Managing human resources </t>
  </si>
  <si>
    <t>MI 9.1</t>
  </si>
  <si>
    <t xml:space="preserve">9.1  Results-focused performance assessment systems are in place for senior staff (Including Country Directors) </t>
  </si>
  <si>
    <t>Results-based performance assessment systems for senior staff</t>
  </si>
  <si>
    <t>IDB uses results-focused performance assessment systems for senior staff. [50]</t>
  </si>
  <si>
    <t>MI 9.2</t>
  </si>
  <si>
    <t>9.2 There is a transparent incentive and reward system for staff performance</t>
  </si>
  <si>
    <t>Transparent incentive/reward system for staff performance</t>
  </si>
  <si>
    <t>IDB uses a transparent system to manage staff performance. [51]</t>
  </si>
  <si>
    <t>MI 9.3</t>
  </si>
  <si>
    <t>9.3  The speed of staff rotation in post is adequate for the development of effective country level partnerships</t>
  </si>
  <si>
    <t>Staff rotation is adequate for development of effective partnerships</t>
  </si>
  <si>
    <t>IDB keeps deployed international staff in country offices for a sufficient time to maintain effective partnerships at country level. [52]</t>
  </si>
  <si>
    <t>Portfolio Management (Country or Other)</t>
  </si>
  <si>
    <t>KPI 10</t>
  </si>
  <si>
    <t>10. Country / regional programming processes are performance oriented.</t>
  </si>
  <si>
    <t>Performance oriented programming</t>
  </si>
  <si>
    <t>MI 10.1</t>
  </si>
  <si>
    <t>10.1 Prior to approval new initiatives are subject to benefits/impact analysis (economic, social, etc)</t>
  </si>
  <si>
    <t>New initiatives subject to benefits/impact analysis</t>
  </si>
  <si>
    <t>IDB subjects new loans and credits to impact analysis prior to approval. [54]</t>
  </si>
  <si>
    <t>MI 10.2</t>
  </si>
  <si>
    <t>10.2 Milestones / targets are set to rate the progress of (project) implementation</t>
  </si>
  <si>
    <t>Milestones/targets set to rate progress of implementation</t>
  </si>
  <si>
    <t>IDB sets targets to enable monitoring of progress in project implementation at country level. [55]</t>
  </si>
  <si>
    <t>KPI 11</t>
  </si>
  <si>
    <t>11. The MO delegates decision-making authority (to the country or other levels)</t>
  </si>
  <si>
    <t>Delegating decision making</t>
  </si>
  <si>
    <t>MI 11.1</t>
  </si>
  <si>
    <t>11.1 Aid reallocation decisions can be made locally</t>
  </si>
  <si>
    <t>Aid reallocation decisions can be made locally</t>
  </si>
  <si>
    <t>IDB's project tasks are managed at a country level. [56]</t>
  </si>
  <si>
    <t>MI 11.2</t>
  </si>
  <si>
    <t xml:space="preserve">11.2 New aid programmes / projects can be approved locally within a budget cap </t>
  </si>
  <si>
    <t>New programs/projects can be approved locally within a budget cap</t>
  </si>
  <si>
    <t>IDB can propose new projects locally. [57]</t>
  </si>
  <si>
    <t>Q 3</t>
  </si>
  <si>
    <t>Quadrant III. Relationship Management</t>
  </si>
  <si>
    <t>Ownership</t>
  </si>
  <si>
    <t>KPI 12</t>
  </si>
  <si>
    <t xml:space="preserve">12 The MO coordinates and directs its aid programming (including capacity building) at the country level in support of agreed national plans or partner plans </t>
  </si>
  <si>
    <t>Supporting national plans</t>
  </si>
  <si>
    <t>MI 12.1</t>
  </si>
  <si>
    <t xml:space="preserve">12.1  Extent to which MO supported funding proposals have been fully designed and developed with the national government or direct partners, rather than conceptualised or initiated by MO itself </t>
  </si>
  <si>
    <t>Funding proposals developed with national government or other clients</t>
  </si>
  <si>
    <t>IDB supports funding proposals designed and developed by the national government or clients. [60]</t>
  </si>
  <si>
    <t>MI 12.2</t>
  </si>
  <si>
    <t>12.2 The MO conditionality (if any) draws on national / government's own agreed benchmarks / indicators / results</t>
  </si>
  <si>
    <t>Conditionality draws on national government's benchmarks/indicators/results</t>
  </si>
  <si>
    <t>IDB applies conditionality that corresponds with the national government's goals and benchmarks. [61]</t>
  </si>
  <si>
    <t>KPI 13</t>
  </si>
  <si>
    <t>13. The MO's procedures take into account local conditions and capacities</t>
  </si>
  <si>
    <t>Adjusting procedures</t>
  </si>
  <si>
    <t>MI 13.1</t>
  </si>
  <si>
    <t>13.1 The procedures of the MO can be easily understood and completed by partners</t>
  </si>
  <si>
    <t>Procedures easily understood and completed by clients</t>
  </si>
  <si>
    <t>IDB uses procedures that can be easily understood and followed by clients. [62]</t>
  </si>
  <si>
    <t>MI 13.2</t>
  </si>
  <si>
    <t>13.2 The length of time for completing MO procedures does not have a negative effect on implementation</t>
  </si>
  <si>
    <t>Length of time for procedures does not affect implementation</t>
  </si>
  <si>
    <t>The length of time it takes to complete IDB procedures does not affect implementation. [63]</t>
  </si>
  <si>
    <t>MI 13.3</t>
  </si>
  <si>
    <t>13.3 The MO has the operational agility to respond quickly to changing circumstances on the ground</t>
  </si>
  <si>
    <t>Ability to respond quickly to changing circumstances</t>
  </si>
  <si>
    <t>IDB adjusts overall portfolio in country quickly, to respond to changing circumstances. [64]</t>
  </si>
  <si>
    <t>MI 13.4</t>
  </si>
  <si>
    <t>13.4 The MO has operational flexibility in the way it implements programmes / projects and deals with budget issues (during implementation).</t>
  </si>
  <si>
    <t>Flexibility in implementation of projects/programs</t>
  </si>
  <si>
    <t>IDB flexibly adjusts its implementation of individual projects/programmes as learning occurs. [65]</t>
  </si>
  <si>
    <t>Alignment</t>
  </si>
  <si>
    <t>KPI 14</t>
  </si>
  <si>
    <t>14. The MO uses country systems for disbursement and operations</t>
  </si>
  <si>
    <t>Using country systems</t>
  </si>
  <si>
    <t>MI 14.1</t>
  </si>
  <si>
    <t>14.1 % of the MO's overall ODA disbursements / support recorded in the annual budget as revenue, grants, or ODA loans</t>
  </si>
  <si>
    <t>ODA disbursements/support recorded in annual budget</t>
  </si>
  <si>
    <t>MI 14.2</t>
  </si>
  <si>
    <t>14.2 The MO uses country systems as a first option for its operations (i.e procurement and financial management, etc)</t>
  </si>
  <si>
    <t>Use of country systems for operations</t>
  </si>
  <si>
    <t>IDB uses country systems (e.g. procurement, public financial management, etc) as a first option for its operations where appropriate. [67]</t>
  </si>
  <si>
    <t>MI 14.3</t>
  </si>
  <si>
    <t>14.3 % of the MO's overall ODA disbursements / support using national systems and procedures</t>
  </si>
  <si>
    <t>ODA disbursements/support use national systems and procedures</t>
  </si>
  <si>
    <t>MI 14.4</t>
  </si>
  <si>
    <t>14.4 The MO avoids parallel implementation structures</t>
  </si>
  <si>
    <t>Parallel implementation structures are avoided</t>
  </si>
  <si>
    <t>MI 14.5</t>
  </si>
  <si>
    <t>14.5 The extent to which the MO has promoted a mutual assessment of progress in implementing agreed partnership commitments (mutual accountability)</t>
  </si>
  <si>
    <t>Promotion of mutual assessment of progress in implementing  partnership commitments</t>
  </si>
  <si>
    <t>IDB encourages mutual accountability assessment of Paris Declaration and Accra Agenda for Action commitments. [68]</t>
  </si>
  <si>
    <t>KPI 15</t>
  </si>
  <si>
    <t>15. The MO adds value to policy dialogue with its direct partners</t>
  </si>
  <si>
    <t>Contributing to policy dialogue</t>
  </si>
  <si>
    <t>MI 15.1</t>
  </si>
  <si>
    <t>15.1 The MO has reputation among its stakeholders for high quality, valued policy dialogue inputs</t>
  </si>
  <si>
    <t>Reputation for high quality, valued policy dialogue inputs</t>
  </si>
  <si>
    <t>IDB provides valuable inputs to policy dialogue. [69]</t>
  </si>
  <si>
    <t>MI 15.2</t>
  </si>
  <si>
    <t>15.2 The MO's policy dialogue is undertaken in a manner which respects partner views and perspectives</t>
  </si>
  <si>
    <t>Policy dialogue respects partner views and perspectives</t>
  </si>
  <si>
    <t>IDB respects the views of clients when it undertakes policy dialogue. [70]</t>
  </si>
  <si>
    <t>Harmonization</t>
  </si>
  <si>
    <t>KPI 16</t>
  </si>
  <si>
    <t>16 The MO harmonises arrangements and procedures with other programming partners (donors, development banks, UN agencies, etc) as appropriate</t>
  </si>
  <si>
    <t>Harmonising procedures</t>
  </si>
  <si>
    <t>MI 16.1</t>
  </si>
  <si>
    <t>16.1 The extent to which the MO participates in joint missions (coordination, analysis, design, evaluation)</t>
  </si>
  <si>
    <t>Participation in joint missions</t>
  </si>
  <si>
    <t>IDB often participates in joint missions. [72]</t>
  </si>
  <si>
    <t>MI 16.2</t>
  </si>
  <si>
    <t>16.2 The extent to which MO technical cooperation is disbursed through coordinated programmes.</t>
  </si>
  <si>
    <t>Technical cooperation disbursed through coordinated programs</t>
  </si>
  <si>
    <t>IDB's technical assistance is provided through coordinated programmes in support of capacity development. [73]</t>
  </si>
  <si>
    <t>MI 16.3</t>
  </si>
  <si>
    <t xml:space="preserve">16.3 % of the MO's overall ODA disbursements / support that is for government-led PBAs (SWAps, basket funding, etc) </t>
  </si>
  <si>
    <t>ODA disbursements/support for government-led PBAs</t>
  </si>
  <si>
    <t>IDB participates in programme-based approaches (other than through budget support). [74]</t>
  </si>
  <si>
    <t>Q 4</t>
  </si>
  <si>
    <t>Quadrant IV) Knowledge Management</t>
  </si>
  <si>
    <t>Performance Evaluation</t>
  </si>
  <si>
    <t>KPI 17</t>
  </si>
  <si>
    <t>17 The MO consistently evaluates its delivery and external results</t>
  </si>
  <si>
    <t>Evaluating external results</t>
  </si>
  <si>
    <t>MI 17.1</t>
  </si>
  <si>
    <t>17.1 The MO has a structurally independent evaluation unit within its organisational structure that reports to its Executive Management or Board</t>
  </si>
  <si>
    <t>Independent evaluation unit</t>
  </si>
  <si>
    <t>MI 17.2</t>
  </si>
  <si>
    <t>17.2 The evaluation function provides sufficient coverage of the MO's programming activity (projects, programs, etc)</t>
  </si>
  <si>
    <t>Sufficient evaluation coverage of programming operations</t>
  </si>
  <si>
    <t>MI 17.3</t>
  </si>
  <si>
    <t>17.3 The MO ensures quality of its evaluations</t>
  </si>
  <si>
    <t>Quality of evaluations</t>
  </si>
  <si>
    <t>MI 17.4</t>
  </si>
  <si>
    <t>17.4 Evaluation findings are used to inform decisions on programming, policy, and strategy</t>
  </si>
  <si>
    <t>Use of evaluation findings to inform decisions</t>
  </si>
  <si>
    <t>IDB uses evaluation findings in its decisions on programming, policy and strategy. [77]</t>
  </si>
  <si>
    <t>MI 17.5</t>
  </si>
  <si>
    <t>17.5 Direct beneficiaries and stakeholder groups are involved in evaluation processes</t>
  </si>
  <si>
    <t>Beneficiaries and clients involved in evaluation</t>
  </si>
  <si>
    <t>IDB involves clients and beneficiaries in evaluations of its projects or programs. [78]</t>
  </si>
  <si>
    <t>Performance Reporting</t>
  </si>
  <si>
    <t>KPI 18</t>
  </si>
  <si>
    <t>18. The MO presents performance information on its effectiveness</t>
  </si>
  <si>
    <t>Presenting performance information</t>
  </si>
  <si>
    <t>MI 18.1</t>
  </si>
  <si>
    <t>18.1 Reports on the achievement of outcomes, not just inputs, activities and outputs</t>
  </si>
  <si>
    <t>Reports on achievement of outcomes</t>
  </si>
  <si>
    <t>IDB reports to the governing body on performance, including progress against targets set in corporate strategies. [80]</t>
  </si>
  <si>
    <t>MI 18.2</t>
  </si>
  <si>
    <t>18.2 Reports performance using data obtained from measuring indicators</t>
  </si>
  <si>
    <t>Reports on performance using data obtained from measuring indicators</t>
  </si>
  <si>
    <t>MI 18.3</t>
  </si>
  <si>
    <t>18.3 Reports against its Corporate Strategy, including expected management and development results</t>
  </si>
  <si>
    <t>Reports against corporate strategy, including results</t>
  </si>
  <si>
    <t>MI 18.4</t>
  </si>
  <si>
    <t>18.4 Reports against its Paris Declaration commitments using indicators and country targets</t>
  </si>
  <si>
    <t>Reports on Paris Declaration commitments use indicators and country targets</t>
  </si>
  <si>
    <t>IDB reports to the governing body on performance in relation to its Paris Declaration commitments. [81]</t>
  </si>
  <si>
    <t>MI 18.5</t>
  </si>
  <si>
    <t xml:space="preserve">18.5 Reports on adjustments made or recommended to the organisation wide policies and strategies based on performance information </t>
  </si>
  <si>
    <t>Reports on adjustments to policies/strategies based on performance information</t>
  </si>
  <si>
    <t>MI 18.6</t>
  </si>
  <si>
    <t>18.6 Reports on country (or other) level programming adjustments made or recommended based on performance information</t>
  </si>
  <si>
    <t>Reports on programming adjustments based on performance information</t>
  </si>
  <si>
    <t>Dissemination of Lessons Learned</t>
  </si>
  <si>
    <t>KPI 19</t>
  </si>
  <si>
    <t xml:space="preserve">19. The MO encourages identification, documentation and dissemination of lessons learned and/or best practices </t>
  </si>
  <si>
    <t>Disseminating lessons learned</t>
  </si>
  <si>
    <t>MI 19.1</t>
  </si>
  <si>
    <t>19.1 Reports on lessons learned based on performance information</t>
  </si>
  <si>
    <t>Reports on lessons learned based on performance information</t>
  </si>
  <si>
    <t>IDB identifies and disseminates lessons learned from performance information. [83]</t>
  </si>
  <si>
    <t>MI 19.2</t>
  </si>
  <si>
    <t>19.2 Learning opportunities are organised to share lessons at all levels of the organisation</t>
  </si>
  <si>
    <t>Lessons shared at all levels of the organisation</t>
  </si>
  <si>
    <t>IDB provides opportunities at all levels of the organisation to share lessons from practical experience. [84]</t>
  </si>
  <si>
    <t>Document Review Scores</t>
  </si>
  <si>
    <t>Legend:</t>
  </si>
  <si>
    <t>KPI/MI only assessed via Document Review</t>
  </si>
  <si>
    <t>Score not assessed via Document Review or not available</t>
  </si>
  <si>
    <t>KPI Mean (mean score of all Mis within KPI)</t>
  </si>
  <si>
    <t xml:space="preserve">MOPAN Common Approach Assessment 2011 IDB  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</si>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</sst>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1"/>
      <color indexed="8"/>
      <name val="Helvetica Neue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4"/>
      <color indexed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color indexed="8"/>
      <name val="Arial Bold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u/>
      <sz val="16"/>
      <color theme="0"/>
      <name val="Arial Bold"/>
    </font>
    <font>
      <b/>
      <sz val="16"/>
      <color theme="0"/>
      <name val="Arial"/>
      <family val="2"/>
    </font>
    <font>
      <b/>
      <sz val="12"/>
      <name val="Arial Bold"/>
    </font>
    <font>
      <b/>
      <sz val="9"/>
      <color indexed="8"/>
      <name val="Tahoma"/>
      <family val="2"/>
      <charset val="163"/>
    </font>
    <font>
      <sz val="9"/>
      <color indexed="8"/>
      <name val="Tahoma"/>
      <family val="2"/>
      <charset val="163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5"/>
      <name val="Calibri"/>
      <family val="2"/>
    </font>
    <font>
      <sz val="10"/>
      <name val="Arial"/>
      <family val="2"/>
      <charset val="163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53"/>
      <name val="Calibri"/>
      <family val="2"/>
    </font>
    <font>
      <b/>
      <sz val="10"/>
      <name val="Arial"/>
      <family val="2"/>
    </font>
    <font>
      <sz val="12"/>
      <name val="Arial Bold"/>
    </font>
    <font>
      <b/>
      <sz val="14"/>
      <name val="Arial"/>
      <family val="2"/>
    </font>
    <font>
      <sz val="16"/>
      <color rgb="FF000000"/>
      <name val="Arial"/>
      <family val="2"/>
    </font>
    <font>
      <b/>
      <sz val="11"/>
      <color theme="0"/>
      <name val="Arial"/>
      <family val="2"/>
    </font>
    <font>
      <b/>
      <u/>
      <sz val="14"/>
      <color theme="0"/>
      <name val="Arial Bold"/>
    </font>
    <font>
      <b/>
      <u/>
      <sz val="12"/>
      <color theme="0"/>
      <name val="Arial Bold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lightDown">
        <fgColor indexed="8"/>
        <bgColor theme="2" tint="-9.9978637043366805E-2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lightDown">
        <fgColor indexed="8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rgb="FFDDD9C4"/>
        <bgColor indexed="64"/>
      </patternFill>
    </fill>
    <fill>
      <patternFill patternType="lightDown">
        <fgColor indexed="8"/>
        <bgColor rgb="FF333333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indexed="64"/>
      </patternFill>
    </fill>
    <fill>
      <patternFill patternType="lightDown">
        <fgColor theme="1"/>
        <bgColor rgb="FF333333"/>
      </patternFill>
    </fill>
    <fill>
      <patternFill patternType="solid">
        <fgColor rgb="FFFFFF00"/>
        <bgColor rgb="FF000000"/>
      </patternFill>
    </fill>
    <fill>
      <patternFill patternType="lightDown">
        <fgColor indexed="8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">
    <xf numFmtId="0" fontId="0" fillId="0" borderId="0"/>
    <xf numFmtId="0" fontId="3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8" borderId="4" applyNumberFormat="0" applyAlignment="0" applyProtection="0"/>
    <xf numFmtId="0" fontId="29" fillId="8" borderId="4" applyNumberFormat="0" applyAlignment="0" applyProtection="0"/>
    <xf numFmtId="0" fontId="30" fillId="22" borderId="5" applyNumberFormat="0" applyAlignment="0" applyProtection="0"/>
    <xf numFmtId="0" fontId="30" fillId="22" borderId="5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9" borderId="4" applyNumberFormat="0" applyAlignment="0" applyProtection="0"/>
    <xf numFmtId="0" fontId="36" fillId="9" borderId="4" applyNumberFormat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40" fillId="8" borderId="11" applyNumberFormat="0" applyAlignment="0" applyProtection="0"/>
    <xf numFmtId="0" fontId="40" fillId="8" borderId="1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81">
    <xf numFmtId="0" fontId="0" fillId="0" borderId="0" xfId="0"/>
    <xf numFmtId="0" fontId="4" fillId="2" borderId="0" xfId="1" applyNumberFormat="1" applyFont="1" applyFill="1" applyAlignment="1"/>
    <xf numFmtId="0" fontId="5" fillId="2" borderId="0" xfId="1" applyNumberFormat="1" applyFont="1" applyFill="1" applyAlignment="1">
      <alignment wrapText="1"/>
    </xf>
    <xf numFmtId="0" fontId="5" fillId="2" borderId="0" xfId="1" applyNumberFormat="1" applyFont="1" applyFill="1" applyAlignment="1"/>
    <xf numFmtId="0" fontId="6" fillId="2" borderId="0" xfId="1" applyNumberFormat="1" applyFont="1" applyFill="1" applyAlignment="1">
      <alignment vertical="center"/>
    </xf>
    <xf numFmtId="0" fontId="9" fillId="2" borderId="0" xfId="2" applyFont="1" applyFill="1" applyAlignment="1"/>
    <xf numFmtId="0" fontId="4" fillId="2" borderId="1" xfId="1" applyNumberFormat="1" applyFont="1" applyFill="1" applyBorder="1" applyAlignment="1"/>
    <xf numFmtId="0" fontId="6" fillId="3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wrapText="1"/>
    </xf>
    <xf numFmtId="0" fontId="11" fillId="2" borderId="1" xfId="0" applyFont="1" applyFill="1" applyBorder="1"/>
    <xf numFmtId="1" fontId="9" fillId="3" borderId="1" xfId="1" applyNumberFormat="1" applyFont="1" applyFill="1" applyBorder="1" applyAlignment="1">
      <alignment horizontal="right"/>
    </xf>
    <xf numFmtId="0" fontId="2" fillId="2" borderId="0" xfId="1" applyNumberFormat="1" applyFont="1" applyFill="1" applyAlignment="1"/>
    <xf numFmtId="0" fontId="14" fillId="3" borderId="1" xfId="1" applyNumberFormat="1" applyFont="1" applyFill="1" applyBorder="1" applyAlignment="1">
      <alignment vertical="top" wrapText="1"/>
    </xf>
    <xf numFmtId="0" fontId="15" fillId="3" borderId="1" xfId="1" applyNumberFormat="1" applyFont="1" applyFill="1" applyBorder="1" applyAlignment="1">
      <alignment wrapText="1"/>
    </xf>
    <xf numFmtId="2" fontId="7" fillId="3" borderId="1" xfId="1" applyNumberFormat="1" applyFont="1" applyFill="1" applyBorder="1" applyAlignment="1">
      <alignment horizontal="center"/>
    </xf>
    <xf numFmtId="0" fontId="12" fillId="5" borderId="1" xfId="1" applyNumberFormat="1" applyFont="1" applyFill="1" applyBorder="1" applyAlignment="1"/>
    <xf numFmtId="0" fontId="16" fillId="6" borderId="1" xfId="1" applyNumberFormat="1" applyFont="1" applyFill="1" applyBorder="1" applyAlignment="1">
      <alignment vertical="top" wrapText="1"/>
    </xf>
    <xf numFmtId="0" fontId="10" fillId="5" borderId="1" xfId="1" applyNumberFormat="1" applyFont="1" applyFill="1" applyBorder="1" applyAlignment="1">
      <alignment vertical="top" wrapText="1"/>
    </xf>
    <xf numFmtId="2" fontId="13" fillId="6" borderId="1" xfId="1" applyNumberFormat="1" applyFont="1" applyFill="1" applyBorder="1" applyAlignment="1">
      <alignment horizontal="right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1" fillId="2" borderId="0" xfId="1" applyNumberFormat="1" applyFont="1" applyFill="1" applyAlignment="1"/>
    <xf numFmtId="0" fontId="16" fillId="2" borderId="1" xfId="0" applyNumberFormat="1" applyFont="1" applyFill="1" applyBorder="1" applyAlignment="1">
      <alignment wrapText="1"/>
    </xf>
    <xf numFmtId="0" fontId="16" fillId="2" borderId="1" xfId="1" applyNumberFormat="1" applyFont="1" applyFill="1" applyBorder="1" applyAlignment="1">
      <alignment wrapText="1"/>
    </xf>
    <xf numFmtId="0" fontId="16" fillId="2" borderId="1" xfId="1" applyNumberFormat="1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wrapText="1"/>
    </xf>
    <xf numFmtId="0" fontId="17" fillId="2" borderId="0" xfId="1" applyNumberFormat="1" applyFont="1" applyFill="1" applyBorder="1" applyAlignment="1">
      <alignment vertical="top" wrapText="1"/>
    </xf>
    <xf numFmtId="0" fontId="17" fillId="2" borderId="0" xfId="1" applyNumberFormat="1" applyFont="1" applyFill="1" applyAlignment="1">
      <alignment wrapText="1"/>
    </xf>
    <xf numFmtId="0" fontId="17" fillId="2" borderId="0" xfId="1" applyNumberFormat="1" applyFont="1" applyFill="1" applyAlignment="1"/>
    <xf numFmtId="0" fontId="17" fillId="2" borderId="0" xfId="1" applyNumberFormat="1" applyFont="1" applyFill="1" applyBorder="1" applyAlignment="1"/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13" xfId="1" applyNumberFormat="1" applyFont="1" applyFill="1" applyBorder="1" applyAlignment="1">
      <alignment vertical="center" wrapText="1"/>
    </xf>
    <xf numFmtId="0" fontId="8" fillId="24" borderId="1" xfId="1" applyNumberFormat="1" applyFont="1" applyFill="1" applyBorder="1" applyAlignment="1"/>
    <xf numFmtId="0" fontId="12" fillId="2" borderId="1" xfId="1" applyNumberFormat="1" applyFont="1" applyFill="1" applyBorder="1" applyAlignment="1"/>
    <xf numFmtId="0" fontId="16" fillId="3" borderId="1" xfId="1" applyNumberFormat="1" applyFont="1" applyFill="1" applyBorder="1" applyAlignment="1">
      <alignment horizontal="left" vertical="top" wrapText="1"/>
    </xf>
    <xf numFmtId="0" fontId="16" fillId="3" borderId="1" xfId="1" applyNumberFormat="1" applyFont="1" applyFill="1" applyBorder="1" applyAlignment="1">
      <alignment vertical="top" wrapText="1"/>
    </xf>
    <xf numFmtId="2" fontId="25" fillId="3" borderId="1" xfId="1" applyNumberFormat="1" applyFont="1" applyFill="1" applyBorder="1" applyAlignment="1">
      <alignment horizontal="right" wrapText="1"/>
    </xf>
    <xf numFmtId="0" fontId="8" fillId="2" borderId="1" xfId="1" applyNumberFormat="1" applyFont="1" applyFill="1" applyBorder="1" applyAlignment="1"/>
    <xf numFmtId="0" fontId="16" fillId="2" borderId="1" xfId="1" applyNumberFormat="1" applyFont="1" applyFill="1" applyBorder="1" applyAlignment="1">
      <alignment vertical="top" wrapText="1"/>
    </xf>
    <xf numFmtId="2" fontId="25" fillId="2" borderId="1" xfId="0" applyNumberFormat="1" applyFont="1" applyFill="1" applyBorder="1"/>
    <xf numFmtId="0" fontId="20" fillId="3" borderId="1" xfId="1" applyNumberFormat="1" applyFont="1" applyFill="1" applyBorder="1" applyAlignment="1">
      <alignment vertical="top" wrapText="1"/>
    </xf>
    <xf numFmtId="0" fontId="10" fillId="3" borderId="1" xfId="1" applyNumberFormat="1" applyFont="1" applyFill="1" applyBorder="1" applyAlignment="1">
      <alignment wrapText="1"/>
    </xf>
    <xf numFmtId="2" fontId="13" fillId="3" borderId="1" xfId="1" applyNumberFormat="1" applyFont="1" applyFill="1" applyBorder="1" applyAlignment="1">
      <alignment horizontal="center"/>
    </xf>
    <xf numFmtId="2" fontId="13" fillId="7" borderId="1" xfId="1" applyNumberFormat="1" applyFont="1" applyFill="1" applyBorder="1" applyAlignment="1">
      <alignment horizontal="right" wrapText="1"/>
    </xf>
    <xf numFmtId="0" fontId="45" fillId="5" borderId="1" xfId="1" applyNumberFormat="1" applyFont="1" applyFill="1" applyBorder="1" applyAlignment="1"/>
    <xf numFmtId="0" fontId="45" fillId="2" borderId="1" xfId="1" applyNumberFormat="1" applyFont="1" applyFill="1" applyBorder="1" applyAlignment="1"/>
    <xf numFmtId="0" fontId="46" fillId="3" borderId="1" xfId="1" applyNumberFormat="1" applyFont="1" applyFill="1" applyBorder="1" applyAlignment="1">
      <alignment vertical="top" wrapText="1"/>
    </xf>
    <xf numFmtId="0" fontId="16" fillId="3" borderId="1" xfId="1" applyNumberFormat="1" applyFont="1" applyFill="1" applyBorder="1" applyAlignment="1">
      <alignment wrapText="1"/>
    </xf>
    <xf numFmtId="2" fontId="25" fillId="7" borderId="1" xfId="1" applyNumberFormat="1" applyFont="1" applyFill="1" applyBorder="1" applyAlignment="1">
      <alignment horizontal="center"/>
    </xf>
    <xf numFmtId="2" fontId="13" fillId="7" borderId="1" xfId="1" applyNumberFormat="1" applyFont="1" applyFill="1" applyBorder="1" applyAlignment="1">
      <alignment horizontal="center" wrapText="1"/>
    </xf>
    <xf numFmtId="0" fontId="12" fillId="5" borderId="1" xfId="1" applyNumberFormat="1" applyFont="1" applyFill="1" applyBorder="1" applyAlignment="1">
      <alignment vertical="top" wrapText="1"/>
    </xf>
    <xf numFmtId="0" fontId="47" fillId="2" borderId="0" xfId="0" applyFont="1" applyFill="1" applyAlignment="1" applyProtection="1">
      <alignment horizontal="right" vertic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0" fillId="25" borderId="13" xfId="0" applyFont="1" applyFill="1" applyBorder="1" applyAlignment="1">
      <alignment wrapText="1"/>
    </xf>
    <xf numFmtId="0" fontId="0" fillId="26" borderId="14" xfId="0" applyFont="1" applyFill="1" applyBorder="1" applyAlignment="1">
      <alignment wrapText="1"/>
    </xf>
    <xf numFmtId="0" fontId="8" fillId="2" borderId="0" xfId="1" applyNumberFormat="1" applyFont="1" applyFill="1" applyAlignment="1">
      <alignment wrapText="1"/>
    </xf>
    <xf numFmtId="0" fontId="8" fillId="2" borderId="0" xfId="3" applyFill="1" applyProtection="1"/>
    <xf numFmtId="0" fontId="8" fillId="2" borderId="0" xfId="3" applyFill="1" applyAlignment="1" applyProtection="1">
      <alignment vertical="top"/>
    </xf>
    <xf numFmtId="0" fontId="47" fillId="2" borderId="0" xfId="3" applyFont="1" applyFill="1" applyAlignment="1" applyProtection="1">
      <alignment vertical="center"/>
    </xf>
    <xf numFmtId="2" fontId="13" fillId="28" borderId="1" xfId="1" applyNumberFormat="1" applyFont="1" applyFill="1" applyBorder="1" applyAlignment="1">
      <alignment horizontal="center" wrapText="1"/>
    </xf>
    <xf numFmtId="0" fontId="0" fillId="27" borderId="14" xfId="0" applyFont="1" applyFill="1" applyBorder="1" applyAlignment="1">
      <alignment horizontal="center" vertical="center" wrapText="1"/>
    </xf>
    <xf numFmtId="0" fontId="49" fillId="30" borderId="1" xfId="1" applyNumberFormat="1" applyFont="1" applyFill="1" applyBorder="1" applyAlignment="1"/>
    <xf numFmtId="0" fontId="18" fillId="29" borderId="1" xfId="1" applyNumberFormat="1" applyFont="1" applyFill="1" applyBorder="1" applyAlignment="1">
      <alignment vertical="center" wrapText="1"/>
    </xf>
    <xf numFmtId="0" fontId="50" fillId="29" borderId="1" xfId="1" applyNumberFormat="1" applyFont="1" applyFill="1" applyBorder="1" applyAlignment="1">
      <alignment vertical="center" wrapText="1"/>
    </xf>
    <xf numFmtId="2" fontId="19" fillId="29" borderId="1" xfId="1" applyNumberFormat="1" applyFont="1" applyFill="1" applyBorder="1" applyAlignment="1">
      <alignment horizontal="center" wrapText="1"/>
    </xf>
    <xf numFmtId="0" fontId="51" fillId="29" borderId="1" xfId="1" applyNumberFormat="1" applyFont="1" applyFill="1" applyBorder="1" applyAlignment="1">
      <alignment vertical="center" wrapText="1"/>
    </xf>
    <xf numFmtId="0" fontId="52" fillId="30" borderId="1" xfId="1" applyNumberFormat="1" applyFont="1" applyFill="1" applyBorder="1" applyAlignment="1"/>
    <xf numFmtId="2" fontId="52" fillId="29" borderId="1" xfId="1" applyNumberFormat="1" applyFont="1" applyFill="1" applyBorder="1" applyAlignment="1">
      <alignment horizontal="center" wrapText="1"/>
    </xf>
    <xf numFmtId="2" fontId="48" fillId="31" borderId="3" xfId="1" applyNumberFormat="1" applyFont="1" applyFill="1" applyBorder="1" applyAlignment="1">
      <alignment horizontal="center" wrapText="1"/>
    </xf>
    <xf numFmtId="0" fontId="45" fillId="25" borderId="1" xfId="1" applyNumberFormat="1" applyFont="1" applyFill="1" applyBorder="1" applyAlignment="1"/>
    <xf numFmtId="0" fontId="16" fillId="32" borderId="1" xfId="1" applyNumberFormat="1" applyFont="1" applyFill="1" applyBorder="1" applyAlignment="1">
      <alignment horizontal="left" vertical="top" wrapText="1"/>
    </xf>
    <xf numFmtId="0" fontId="10" fillId="25" borderId="1" xfId="1" applyNumberFormat="1" applyFont="1" applyFill="1" applyBorder="1" applyAlignment="1">
      <alignment horizontal="left" vertical="top" wrapText="1"/>
    </xf>
    <xf numFmtId="0" fontId="16" fillId="25" borderId="1" xfId="1" applyNumberFormat="1" applyFont="1" applyFill="1" applyBorder="1" applyAlignment="1">
      <alignment wrapText="1"/>
    </xf>
    <xf numFmtId="2" fontId="13" fillId="33" borderId="1" xfId="1" applyNumberFormat="1" applyFont="1" applyFill="1" applyBorder="1" applyAlignment="1">
      <alignment horizontal="center" wrapText="1"/>
    </xf>
    <xf numFmtId="0" fontId="12" fillId="25" borderId="1" xfId="1" applyNumberFormat="1" applyFont="1" applyFill="1" applyBorder="1" applyAlignment="1"/>
    <xf numFmtId="0" fontId="19" fillId="29" borderId="1" xfId="1" applyNumberFormat="1" applyFont="1" applyFill="1" applyBorder="1" applyAlignment="1">
      <alignment horizontal="center" vertical="center"/>
    </xf>
    <xf numFmtId="0" fontId="7" fillId="4" borderId="1" xfId="1" applyNumberFormat="1" applyFont="1" applyFill="1" applyBorder="1" applyAlignment="1">
      <alignment horizontal="center" vertical="center"/>
    </xf>
    <xf numFmtId="2" fontId="19" fillId="29" borderId="2" xfId="1" applyNumberFormat="1" applyFont="1" applyFill="1" applyBorder="1" applyAlignment="1">
      <alignment horizontal="center" vertical="center"/>
    </xf>
    <xf numFmtId="2" fontId="7" fillId="4" borderId="2" xfId="1" applyNumberFormat="1" applyFont="1" applyFill="1" applyBorder="1" applyAlignment="1">
      <alignment horizontal="center" vertical="center"/>
    </xf>
  </cellXfs>
  <cellStyles count="362"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1 3" xfId="30"/>
    <cellStyle name="60% - Accent2 2" xfId="31"/>
    <cellStyle name="60% - Accent2 3" xfId="32"/>
    <cellStyle name="60% - Accent3 2" xfId="33"/>
    <cellStyle name="60% - Accent3 3" xfId="34"/>
    <cellStyle name="60% - Accent4 2" xfId="35"/>
    <cellStyle name="60% - Accent4 3" xfId="36"/>
    <cellStyle name="60% - Accent5 2" xfId="37"/>
    <cellStyle name="60% - Accent5 3" xfId="38"/>
    <cellStyle name="60% - Accent6 2" xfId="39"/>
    <cellStyle name="60% - Accent6 3" xfId="40"/>
    <cellStyle name="Accent1 2" xfId="41"/>
    <cellStyle name="Accent1 3" xfId="42"/>
    <cellStyle name="Accent2 2" xfId="43"/>
    <cellStyle name="Accent2 3" xfId="44"/>
    <cellStyle name="Accent3 2" xfId="45"/>
    <cellStyle name="Accent3 3" xfId="46"/>
    <cellStyle name="Accent4 2" xfId="47"/>
    <cellStyle name="Accent4 3" xfId="48"/>
    <cellStyle name="Accent5 2" xfId="49"/>
    <cellStyle name="Accent5 3" xfId="50"/>
    <cellStyle name="Accent6 2" xfId="51"/>
    <cellStyle name="Accent6 3" xfId="52"/>
    <cellStyle name="Bad 2" xfId="53"/>
    <cellStyle name="Bad 3" xfId="54"/>
    <cellStyle name="Calculation 2" xfId="55"/>
    <cellStyle name="Calculation 3" xfId="56"/>
    <cellStyle name="Check Cell 2" xfId="57"/>
    <cellStyle name="Check Cell 3" xfId="58"/>
    <cellStyle name="Explanatory Text 2" xfId="59"/>
    <cellStyle name="Explanatory Text 3" xfId="60"/>
    <cellStyle name="Good 2" xfId="61"/>
    <cellStyle name="Good 3" xfId="62"/>
    <cellStyle name="Heading 1 2" xfId="63"/>
    <cellStyle name="Heading 1 3" xfId="64"/>
    <cellStyle name="Heading 2 2" xfId="65"/>
    <cellStyle name="Heading 2 3" xfId="66"/>
    <cellStyle name="Heading 3 2" xfId="67"/>
    <cellStyle name="Heading 3 3" xfId="68"/>
    <cellStyle name="Heading 4 2" xfId="69"/>
    <cellStyle name="Heading 4 3" xfId="70"/>
    <cellStyle name="Input 2" xfId="71"/>
    <cellStyle name="Input 3" xfId="72"/>
    <cellStyle name="Linked Cell 2" xfId="73"/>
    <cellStyle name="Linked Cell 3" xfId="74"/>
    <cellStyle name="Neutral 2" xfId="75"/>
    <cellStyle name="Neutral 3" xfId="76"/>
    <cellStyle name="Normal" xfId="0" builtinId="0"/>
    <cellStyle name="Normal 10" xfId="77"/>
    <cellStyle name="Normal 100" xfId="78"/>
    <cellStyle name="Normal 101" xfId="79"/>
    <cellStyle name="Normal 102" xfId="80"/>
    <cellStyle name="Normal 103" xfId="81"/>
    <cellStyle name="Normal 104" xfId="82"/>
    <cellStyle name="Normal 105" xfId="83"/>
    <cellStyle name="Normal 106" xfId="84"/>
    <cellStyle name="Normal 107" xfId="85"/>
    <cellStyle name="Normal 108" xfId="86"/>
    <cellStyle name="Normal 109" xfId="87"/>
    <cellStyle name="Normal 11" xfId="88"/>
    <cellStyle name="Normal 110" xfId="89"/>
    <cellStyle name="Normal 111" xfId="90"/>
    <cellStyle name="Normal 112" xfId="91"/>
    <cellStyle name="Normal 113" xfId="92"/>
    <cellStyle name="Normal 114" xfId="93"/>
    <cellStyle name="Normal 115" xfId="94"/>
    <cellStyle name="Normal 116" xfId="95"/>
    <cellStyle name="Normal 117" xfId="96"/>
    <cellStyle name="Normal 118" xfId="97"/>
    <cellStyle name="Normal 119" xfId="98"/>
    <cellStyle name="Normal 12" xfId="99"/>
    <cellStyle name="Normal 120" xfId="100"/>
    <cellStyle name="Normal 121" xfId="101"/>
    <cellStyle name="Normal 122" xfId="102"/>
    <cellStyle name="Normal 123" xfId="103"/>
    <cellStyle name="Normal 124" xfId="104"/>
    <cellStyle name="Normal 125" xfId="105"/>
    <cellStyle name="Normal 126" xfId="106"/>
    <cellStyle name="Normal 127" xfId="107"/>
    <cellStyle name="Normal 128" xfId="108"/>
    <cellStyle name="Normal 129" xfId="109"/>
    <cellStyle name="Normal 13" xfId="110"/>
    <cellStyle name="Normal 130" xfId="111"/>
    <cellStyle name="Normal 131" xfId="112"/>
    <cellStyle name="Normal 132" xfId="113"/>
    <cellStyle name="Normal 133" xfId="114"/>
    <cellStyle name="Normal 134" xfId="115"/>
    <cellStyle name="Normal 135" xfId="116"/>
    <cellStyle name="Normal 136" xfId="117"/>
    <cellStyle name="Normal 137" xfId="118"/>
    <cellStyle name="Normal 138" xfId="119"/>
    <cellStyle name="Normal 139" xfId="120"/>
    <cellStyle name="Normal 14" xfId="121"/>
    <cellStyle name="Normal 140" xfId="122"/>
    <cellStyle name="Normal 141" xfId="123"/>
    <cellStyle name="Normal 142" xfId="124"/>
    <cellStyle name="Normal 143" xfId="125"/>
    <cellStyle name="Normal 144" xfId="126"/>
    <cellStyle name="Normal 145" xfId="127"/>
    <cellStyle name="Normal 146" xfId="128"/>
    <cellStyle name="Normal 147" xfId="129"/>
    <cellStyle name="Normal 148" xfId="130"/>
    <cellStyle name="Normal 149" xfId="131"/>
    <cellStyle name="Normal 15" xfId="132"/>
    <cellStyle name="Normal 150" xfId="133"/>
    <cellStyle name="Normal 151" xfId="134"/>
    <cellStyle name="Normal 152" xfId="135"/>
    <cellStyle name="Normal 153" xfId="136"/>
    <cellStyle name="Normal 154" xfId="137"/>
    <cellStyle name="Normal 155" xfId="138"/>
    <cellStyle name="Normal 156" xfId="139"/>
    <cellStyle name="Normal 157" xfId="140"/>
    <cellStyle name="Normal 158" xfId="141"/>
    <cellStyle name="Normal 159" xfId="142"/>
    <cellStyle name="Normal 16" xfId="143"/>
    <cellStyle name="Normal 160" xfId="144"/>
    <cellStyle name="Normal 161" xfId="145"/>
    <cellStyle name="Normal 162" xfId="146"/>
    <cellStyle name="Normal 163" xfId="147"/>
    <cellStyle name="Normal 164" xfId="148"/>
    <cellStyle name="Normal 165" xfId="149"/>
    <cellStyle name="Normal 166" xfId="150"/>
    <cellStyle name="Normal 167" xfId="151"/>
    <cellStyle name="Normal 168" xfId="152"/>
    <cellStyle name="Normal 169" xfId="153"/>
    <cellStyle name="Normal 17" xfId="154"/>
    <cellStyle name="Normal 170" xfId="155"/>
    <cellStyle name="Normal 171" xfId="156"/>
    <cellStyle name="Normal 172" xfId="157"/>
    <cellStyle name="Normal 173" xfId="158"/>
    <cellStyle name="Normal 174" xfId="159"/>
    <cellStyle name="Normal 175" xfId="160"/>
    <cellStyle name="Normal 176" xfId="161"/>
    <cellStyle name="Normal 177" xfId="162"/>
    <cellStyle name="Normal 178" xfId="163"/>
    <cellStyle name="Normal 179" xfId="164"/>
    <cellStyle name="Normal 18" xfId="165"/>
    <cellStyle name="Normal 180" xfId="166"/>
    <cellStyle name="Normal 181" xfId="167"/>
    <cellStyle name="Normal 182" xfId="168"/>
    <cellStyle name="Normal 183" xfId="169"/>
    <cellStyle name="Normal 184" xfId="170"/>
    <cellStyle name="Normal 185" xfId="171"/>
    <cellStyle name="Normal 186" xfId="172"/>
    <cellStyle name="Normal 187" xfId="173"/>
    <cellStyle name="Normal 188" xfId="174"/>
    <cellStyle name="Normal 189" xfId="175"/>
    <cellStyle name="Normal 19" xfId="176"/>
    <cellStyle name="Normal 190" xfId="177"/>
    <cellStyle name="Normal 191" xfId="178"/>
    <cellStyle name="Normal 192" xfId="179"/>
    <cellStyle name="Normal 193" xfId="180"/>
    <cellStyle name="Normal 194" xfId="181"/>
    <cellStyle name="Normal 195" xfId="182"/>
    <cellStyle name="Normal 196" xfId="183"/>
    <cellStyle name="Normal 197" xfId="184"/>
    <cellStyle name="Normal 198" xfId="185"/>
    <cellStyle name="Normal 199" xfId="186"/>
    <cellStyle name="Normal 2" xfId="187"/>
    <cellStyle name="Normal 2 2" xfId="3"/>
    <cellStyle name="Normal 2 2 2" xfId="4"/>
    <cellStyle name="Normal 2 3" xfId="188"/>
    <cellStyle name="Normal 2_MOPAN_Data_Protocol_ADB_20100603_Correction 02kds" xfId="189"/>
    <cellStyle name="Normal 20" xfId="190"/>
    <cellStyle name="Normal 200" xfId="191"/>
    <cellStyle name="Normal 201" xfId="192"/>
    <cellStyle name="Normal 202" xfId="193"/>
    <cellStyle name="Normal 203" xfId="194"/>
    <cellStyle name="Normal 204" xfId="195"/>
    <cellStyle name="Normal 205" xfId="196"/>
    <cellStyle name="Normal 206" xfId="197"/>
    <cellStyle name="Normal 207" xfId="198"/>
    <cellStyle name="Normal 208" xfId="199"/>
    <cellStyle name="Normal 209" xfId="200"/>
    <cellStyle name="Normal 21" xfId="201"/>
    <cellStyle name="Normal 210" xfId="202"/>
    <cellStyle name="Normal 211" xfId="203"/>
    <cellStyle name="Normal 212" xfId="204"/>
    <cellStyle name="Normal 213" xfId="205"/>
    <cellStyle name="Normal 214" xfId="206"/>
    <cellStyle name="Normal 215" xfId="207"/>
    <cellStyle name="Normal 216" xfId="208"/>
    <cellStyle name="Normal 217" xfId="209"/>
    <cellStyle name="Normal 218" xfId="210"/>
    <cellStyle name="Normal 219" xfId="211"/>
    <cellStyle name="Normal 22" xfId="212"/>
    <cellStyle name="Normal 220" xfId="213"/>
    <cellStyle name="Normal 221" xfId="214"/>
    <cellStyle name="Normal 222" xfId="215"/>
    <cellStyle name="Normal 223" xfId="216"/>
    <cellStyle name="Normal 224" xfId="217"/>
    <cellStyle name="Normal 225" xfId="218"/>
    <cellStyle name="Normal 226" xfId="219"/>
    <cellStyle name="Normal 227" xfId="220"/>
    <cellStyle name="Normal 228" xfId="221"/>
    <cellStyle name="Normal 229" xfId="222"/>
    <cellStyle name="Normal 23" xfId="223"/>
    <cellStyle name="Normal 230" xfId="224"/>
    <cellStyle name="Normal 231" xfId="225"/>
    <cellStyle name="Normal 232" xfId="226"/>
    <cellStyle name="Normal 233" xfId="227"/>
    <cellStyle name="Normal 234" xfId="228"/>
    <cellStyle name="Normal 235" xfId="229"/>
    <cellStyle name="Normal 236" xfId="230"/>
    <cellStyle name="Normal 237" xfId="231"/>
    <cellStyle name="Normal 238" xfId="232"/>
    <cellStyle name="Normal 239" xfId="233"/>
    <cellStyle name="Normal 24" xfId="234"/>
    <cellStyle name="Normal 240" xfId="235"/>
    <cellStyle name="Normal 241" xfId="236"/>
    <cellStyle name="Normal 242" xfId="237"/>
    <cellStyle name="Normal 243" xfId="238"/>
    <cellStyle name="Normal 244" xfId="239"/>
    <cellStyle name="Normal 245" xfId="240"/>
    <cellStyle name="Normal 246" xfId="241"/>
    <cellStyle name="Normal 247" xfId="242"/>
    <cellStyle name="Normal 248" xfId="243"/>
    <cellStyle name="Normal 249" xfId="244"/>
    <cellStyle name="Normal 25" xfId="245"/>
    <cellStyle name="Normal 250" xfId="246"/>
    <cellStyle name="Normal 251" xfId="247"/>
    <cellStyle name="Normal 252" xfId="248"/>
    <cellStyle name="Normal 253" xfId="249"/>
    <cellStyle name="Normal 254" xfId="250"/>
    <cellStyle name="Normal 255" xfId="251"/>
    <cellStyle name="Normal 256" xfId="252"/>
    <cellStyle name="Normal 257" xfId="253"/>
    <cellStyle name="Normal 258" xfId="254"/>
    <cellStyle name="Normal 259" xfId="255"/>
    <cellStyle name="Normal 26" xfId="256"/>
    <cellStyle name="Normal 260" xfId="257"/>
    <cellStyle name="Normal 261" xfId="258"/>
    <cellStyle name="Normal 262" xfId="259"/>
    <cellStyle name="Normal 263" xfId="260"/>
    <cellStyle name="Normal 264" xfId="261"/>
    <cellStyle name="Normal 265" xfId="262"/>
    <cellStyle name="Normal 266" xfId="263"/>
    <cellStyle name="Normal 27" xfId="264"/>
    <cellStyle name="Normal 28" xfId="265"/>
    <cellStyle name="Normal 29" xfId="266"/>
    <cellStyle name="Normal 3" xfId="267"/>
    <cellStyle name="Normal 3 2" xfId="268"/>
    <cellStyle name="Normal 30" xfId="269"/>
    <cellStyle name="Normal 31" xfId="270"/>
    <cellStyle name="Normal 32" xfId="271"/>
    <cellStyle name="Normal 33" xfId="272"/>
    <cellStyle name="Normal 34" xfId="273"/>
    <cellStyle name="Normal 35" xfId="274"/>
    <cellStyle name="Normal 36" xfId="275"/>
    <cellStyle name="Normal 37" xfId="276"/>
    <cellStyle name="Normal 38" xfId="277"/>
    <cellStyle name="Normal 39" xfId="278"/>
    <cellStyle name="Normal 4" xfId="279"/>
    <cellStyle name="Normal 4 2" xfId="280"/>
    <cellStyle name="Normal 4 3" xfId="281"/>
    <cellStyle name="Normal 40" xfId="282"/>
    <cellStyle name="Normal 41" xfId="283"/>
    <cellStyle name="Normal 42" xfId="284"/>
    <cellStyle name="Normal 43" xfId="285"/>
    <cellStyle name="Normal 44" xfId="286"/>
    <cellStyle name="Normal 45" xfId="287"/>
    <cellStyle name="Normal 46" xfId="288"/>
    <cellStyle name="Normal 47" xfId="289"/>
    <cellStyle name="Normal 48" xfId="290"/>
    <cellStyle name="Normal 49" xfId="291"/>
    <cellStyle name="Normal 5" xfId="2"/>
    <cellStyle name="Normal 50" xfId="292"/>
    <cellStyle name="Normal 51" xfId="293"/>
    <cellStyle name="Normal 52" xfId="294"/>
    <cellStyle name="Normal 53" xfId="295"/>
    <cellStyle name="Normal 54" xfId="296"/>
    <cellStyle name="Normal 55" xfId="297"/>
    <cellStyle name="Normal 56" xfId="298"/>
    <cellStyle name="Normal 57" xfId="299"/>
    <cellStyle name="Normal 58" xfId="300"/>
    <cellStyle name="Normal 59" xfId="301"/>
    <cellStyle name="Normal 6" xfId="302"/>
    <cellStyle name="Normal 60" xfId="303"/>
    <cellStyle name="Normal 61" xfId="304"/>
    <cellStyle name="Normal 62" xfId="305"/>
    <cellStyle name="Normal 63" xfId="306"/>
    <cellStyle name="Normal 64" xfId="307"/>
    <cellStyle name="Normal 65" xfId="308"/>
    <cellStyle name="Normal 66" xfId="309"/>
    <cellStyle name="Normal 67" xfId="310"/>
    <cellStyle name="Normal 68" xfId="311"/>
    <cellStyle name="Normal 69" xfId="312"/>
    <cellStyle name="Normal 7" xfId="313"/>
    <cellStyle name="Normal 70" xfId="314"/>
    <cellStyle name="Normal 71" xfId="315"/>
    <cellStyle name="Normal 72" xfId="316"/>
    <cellStyle name="Normal 73" xfId="317"/>
    <cellStyle name="Normal 74" xfId="318"/>
    <cellStyle name="Normal 75" xfId="319"/>
    <cellStyle name="Normal 76" xfId="320"/>
    <cellStyle name="Normal 77" xfId="321"/>
    <cellStyle name="Normal 78" xfId="322"/>
    <cellStyle name="Normal 79" xfId="323"/>
    <cellStyle name="Normal 8" xfId="324"/>
    <cellStyle name="Normal 80" xfId="325"/>
    <cellStyle name="Normal 81" xfId="326"/>
    <cellStyle name="Normal 82" xfId="327"/>
    <cellStyle name="Normal 83" xfId="328"/>
    <cellStyle name="Normal 84" xfId="329"/>
    <cellStyle name="Normal 85" xfId="330"/>
    <cellStyle name="Normal 86" xfId="331"/>
    <cellStyle name="Normal 87" xfId="332"/>
    <cellStyle name="Normal 88" xfId="333"/>
    <cellStyle name="Normal 89" xfId="334"/>
    <cellStyle name="Normal 9" xfId="335"/>
    <cellStyle name="Normal 90" xfId="336"/>
    <cellStyle name="Normal 91" xfId="337"/>
    <cellStyle name="Normal 92" xfId="338"/>
    <cellStyle name="Normal 93" xfId="339"/>
    <cellStyle name="Normal 94" xfId="340"/>
    <cellStyle name="Normal 95" xfId="341"/>
    <cellStyle name="Normal 96" xfId="342"/>
    <cellStyle name="Normal 97" xfId="343"/>
    <cellStyle name="Normal 98" xfId="344"/>
    <cellStyle name="Normal 99" xfId="345"/>
    <cellStyle name="Normal_KPIs and MIs 27032009" xfId="1"/>
    <cellStyle name="Note 2" xfId="346"/>
    <cellStyle name="Note 3" xfId="347"/>
    <cellStyle name="Output 2" xfId="348"/>
    <cellStyle name="Output 3" xfId="349"/>
    <cellStyle name="Percent 2" xfId="350"/>
    <cellStyle name="Percent 2 2" xfId="351"/>
    <cellStyle name="Percent 3" xfId="352"/>
    <cellStyle name="Percent 4" xfId="353"/>
    <cellStyle name="Percent 5" xfId="354"/>
    <cellStyle name="Percent 6" xfId="355"/>
    <cellStyle name="Title 2" xfId="356"/>
    <cellStyle name="Title 3" xfId="357"/>
    <cellStyle name="Total 2" xfId="358"/>
    <cellStyle name="Total 3" xfId="359"/>
    <cellStyle name="Warning Text 2" xfId="360"/>
    <cellStyle name="Warning Text 3" xfId="3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9C4"/>
      <color rgb="FFFFFF99"/>
      <color rgb="FFCC99FF"/>
      <color rgb="FF333399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A1:M163"/>
  <sheetViews>
    <sheetView tabSelected="1" zoomScale="75" zoomScaleNormal="75" zoomScalePageLayoutView="75" workbookViewId="0">
      <pane xSplit="1" ySplit="5" topLeftCell="B6" activePane="bottomRight" state="frozen"/>
      <selection activeCell="T30" sqref="T30"/>
      <selection pane="topRight" activeCell="T30" sqref="T30"/>
      <selection pane="bottomLeft" activeCell="T30" sqref="T30"/>
      <selection pane="bottomRight" activeCell="C1" sqref="C1"/>
    </sheetView>
  </sheetViews>
  <sheetFormatPr defaultColWidth="8.8984375" defaultRowHeight="13.8"/>
  <cols>
    <col min="1" max="1" width="8.8984375" style="1"/>
    <col min="2" max="2" width="42.3984375" style="2" hidden="1" customWidth="1"/>
    <col min="3" max="3" width="71.8984375" style="2" customWidth="1"/>
    <col min="4" max="4" width="62.59765625" style="2" hidden="1" customWidth="1"/>
    <col min="5" max="5" width="13.5" style="2" customWidth="1"/>
    <col min="6" max="6" width="11.5" style="3" customWidth="1"/>
    <col min="7" max="7" width="10.5" style="3" customWidth="1"/>
    <col min="8" max="8" width="14" style="3" customWidth="1"/>
    <col min="9" max="9" width="15.3984375" style="3" customWidth="1"/>
    <col min="10" max="10" width="8.8984375" style="3"/>
    <col min="11" max="11" width="10.19921875" style="3" customWidth="1"/>
    <col min="12" max="31" width="8.8984375" style="3"/>
    <col min="32" max="32" width="21.5" style="3" customWidth="1"/>
    <col min="33" max="33" width="16.8984375" style="3" customWidth="1"/>
    <col min="34" max="16384" width="8.8984375" style="3"/>
  </cols>
  <sheetData>
    <row r="1" spans="1:13" ht="18" thickBot="1">
      <c r="B1" s="2" t="s">
        <v>0</v>
      </c>
      <c r="C1" s="60" t="s">
        <v>376</v>
      </c>
      <c r="D1" s="59"/>
      <c r="E1" s="59"/>
      <c r="F1" s="59"/>
      <c r="G1" s="58"/>
      <c r="H1" s="58"/>
      <c r="I1" s="58"/>
    </row>
    <row r="2" spans="1:13" ht="95.25" customHeight="1">
      <c r="B2" s="4" t="s">
        <v>1</v>
      </c>
      <c r="C2" s="4"/>
      <c r="E2" s="52" t="s">
        <v>372</v>
      </c>
      <c r="F2" s="55"/>
      <c r="G2" s="54" t="s">
        <v>373</v>
      </c>
      <c r="H2" s="56"/>
      <c r="I2" s="54" t="s">
        <v>374</v>
      </c>
      <c r="J2" s="62"/>
      <c r="K2" s="57" t="s">
        <v>375</v>
      </c>
      <c r="L2" s="70"/>
      <c r="M2" s="53" t="s">
        <v>377</v>
      </c>
    </row>
    <row r="3" spans="1:13" ht="41.25" hidden="1" customHeight="1">
      <c r="B3" s="3"/>
      <c r="C3" s="3"/>
      <c r="D3" s="5"/>
      <c r="E3" s="5"/>
      <c r="F3" s="77" t="s">
        <v>2</v>
      </c>
      <c r="G3" s="78"/>
      <c r="H3" s="78"/>
      <c r="I3" s="78"/>
    </row>
    <row r="4" spans="1:13" ht="41.25" customHeight="1">
      <c r="B4" s="4"/>
      <c r="C4" s="4"/>
      <c r="D4" s="5"/>
      <c r="E4" s="5"/>
      <c r="F4" s="79" t="s">
        <v>3</v>
      </c>
      <c r="G4" s="80"/>
      <c r="H4" s="80"/>
      <c r="I4" s="80"/>
    </row>
    <row r="5" spans="1:13" ht="96.9" customHeight="1">
      <c r="A5" s="6"/>
      <c r="B5" s="7" t="s">
        <v>4</v>
      </c>
      <c r="C5" s="7" t="s">
        <v>5</v>
      </c>
      <c r="D5" s="7" t="s">
        <v>6</v>
      </c>
      <c r="E5" s="31" t="s">
        <v>371</v>
      </c>
      <c r="F5" s="8" t="s">
        <v>7</v>
      </c>
      <c r="G5" s="8" t="s">
        <v>8</v>
      </c>
      <c r="H5" s="9" t="s">
        <v>9</v>
      </c>
      <c r="I5" s="9" t="s">
        <v>10</v>
      </c>
    </row>
    <row r="6" spans="1:13" ht="17.399999999999999">
      <c r="A6" s="6"/>
      <c r="B6" s="10" t="s">
        <v>11</v>
      </c>
      <c r="C6" s="10" t="s">
        <v>11</v>
      </c>
      <c r="D6" s="10"/>
      <c r="E6" s="32"/>
      <c r="F6" s="11">
        <v>132</v>
      </c>
      <c r="G6" s="11">
        <v>73</v>
      </c>
      <c r="H6" s="11">
        <v>19</v>
      </c>
      <c r="I6" s="11">
        <v>40</v>
      </c>
    </row>
    <row r="7" spans="1:13" ht="17.399999999999999">
      <c r="A7" s="6"/>
      <c r="B7" s="10" t="s">
        <v>12</v>
      </c>
      <c r="C7" s="10" t="s">
        <v>12</v>
      </c>
      <c r="D7" s="10"/>
      <c r="E7" s="32"/>
      <c r="F7" s="12">
        <v>132</v>
      </c>
      <c r="G7" s="12">
        <v>44.000000655651</v>
      </c>
      <c r="H7" s="12">
        <v>44.000000715255702</v>
      </c>
      <c r="I7" s="12">
        <v>44.000000953674302</v>
      </c>
    </row>
    <row r="8" spans="1:13" s="13" customFormat="1" ht="24.9" customHeight="1">
      <c r="A8" s="63" t="s">
        <v>13</v>
      </c>
      <c r="B8" s="64" t="s">
        <v>14</v>
      </c>
      <c r="C8" s="65" t="s">
        <v>14</v>
      </c>
      <c r="D8" s="64"/>
      <c r="E8" s="64"/>
      <c r="F8" s="66"/>
      <c r="G8" s="66"/>
      <c r="H8" s="66"/>
      <c r="I8" s="66"/>
    </row>
    <row r="9" spans="1:13" ht="24.9" hidden="1" customHeight="1">
      <c r="A9" s="6"/>
      <c r="B9" s="14" t="s">
        <v>15</v>
      </c>
      <c r="C9" s="14" t="s">
        <v>15</v>
      </c>
      <c r="D9" s="15"/>
      <c r="E9" s="15"/>
      <c r="F9" s="16"/>
      <c r="G9" s="16"/>
      <c r="H9" s="16"/>
      <c r="I9" s="16"/>
    </row>
    <row r="10" spans="1:13" ht="24.9" customHeight="1">
      <c r="A10" s="17" t="s">
        <v>16</v>
      </c>
      <c r="B10" s="18" t="s">
        <v>17</v>
      </c>
      <c r="C10" s="19" t="s">
        <v>18</v>
      </c>
      <c r="D10" s="18"/>
      <c r="E10" s="18">
        <v>6</v>
      </c>
      <c r="F10" s="20">
        <f>SUM(F12*0.5,F13*0.5,F14,F15)/3</f>
        <v>4.2860670333333344</v>
      </c>
      <c r="G10" s="20">
        <f>SUM(G12*0.5,G13*0.5,G15)/2</f>
        <v>4.5989657000000008</v>
      </c>
      <c r="H10" s="20">
        <f>SUM(H12*0.5,H13*0.5,H15)/2</f>
        <v>4.1004679250000002</v>
      </c>
      <c r="I10" s="20">
        <f>SUM(I12*0.5,I13*0.5,I14,I15)/3</f>
        <v>4.3482624666666672</v>
      </c>
    </row>
    <row r="11" spans="1:13" ht="24.9" customHeight="1">
      <c r="A11" s="34" t="s">
        <v>19</v>
      </c>
      <c r="B11" s="35" t="s">
        <v>20</v>
      </c>
      <c r="C11" s="21" t="s">
        <v>21</v>
      </c>
      <c r="D11" s="36"/>
      <c r="E11" s="33"/>
      <c r="F11" s="37">
        <f>AVERAGE(F12:F13)</f>
        <v>4.3641228000000005</v>
      </c>
      <c r="G11" s="37">
        <f>AVERAGE(G12:G13)</f>
        <v>4.6207404000000007</v>
      </c>
      <c r="H11" s="37">
        <f t="shared" ref="H11:I11" si="0">AVERAGE(H12:H13)</f>
        <v>4.1509358499999998</v>
      </c>
      <c r="I11" s="37">
        <f t="shared" si="0"/>
        <v>4.3105769</v>
      </c>
    </row>
    <row r="12" spans="1:13" ht="24.9" customHeight="1">
      <c r="A12" s="34" t="s">
        <v>22</v>
      </c>
      <c r="B12" s="38"/>
      <c r="C12" s="39" t="s">
        <v>23</v>
      </c>
      <c r="D12" s="24" t="s">
        <v>23</v>
      </c>
      <c r="E12" s="33"/>
      <c r="F12" s="40">
        <v>4.2217566</v>
      </c>
      <c r="G12" s="40">
        <v>4.7053044000000002</v>
      </c>
      <c r="H12" s="40">
        <v>4.1882352999999997</v>
      </c>
      <c r="I12" s="40">
        <v>3.7749999999999999</v>
      </c>
    </row>
    <row r="13" spans="1:13" ht="24.9" customHeight="1">
      <c r="A13" s="34" t="s">
        <v>22</v>
      </c>
      <c r="B13" s="35"/>
      <c r="C13" s="39" t="s">
        <v>24</v>
      </c>
      <c r="D13" s="24" t="s">
        <v>24</v>
      </c>
      <c r="E13" s="33"/>
      <c r="F13" s="40">
        <v>4.5064890000000002</v>
      </c>
      <c r="G13" s="40">
        <v>4.5361764000000004</v>
      </c>
      <c r="H13" s="40">
        <v>4.1136363999999999</v>
      </c>
      <c r="I13" s="40">
        <v>4.8461537999999997</v>
      </c>
    </row>
    <row r="14" spans="1:13" ht="24.9" customHeight="1">
      <c r="A14" s="34" t="s">
        <v>25</v>
      </c>
      <c r="B14" s="35" t="s">
        <v>26</v>
      </c>
      <c r="C14" s="21" t="s">
        <v>27</v>
      </c>
      <c r="D14" s="24" t="s">
        <v>28</v>
      </c>
      <c r="E14" s="33"/>
      <c r="F14" s="40">
        <v>4.05</v>
      </c>
      <c r="G14" s="61"/>
      <c r="H14" s="61"/>
      <c r="I14" s="40">
        <v>4.05</v>
      </c>
    </row>
    <row r="15" spans="1:13" ht="24.9" customHeight="1">
      <c r="A15" s="34" t="s">
        <v>29</v>
      </c>
      <c r="B15" s="35" t="s">
        <v>30</v>
      </c>
      <c r="C15" s="21" t="s">
        <v>31</v>
      </c>
      <c r="D15" s="24" t="s">
        <v>32</v>
      </c>
      <c r="E15" s="24">
        <v>6</v>
      </c>
      <c r="F15" s="40">
        <v>4.4440783000000001</v>
      </c>
      <c r="G15" s="40">
        <v>4.577191</v>
      </c>
      <c r="H15" s="40">
        <v>4.05</v>
      </c>
      <c r="I15" s="40">
        <v>4.6842104999999998</v>
      </c>
    </row>
    <row r="16" spans="1:13" ht="24.9" hidden="1" customHeight="1">
      <c r="A16" s="34"/>
      <c r="B16" s="41" t="s">
        <v>33</v>
      </c>
      <c r="C16" s="41" t="s">
        <v>33</v>
      </c>
      <c r="D16" s="42"/>
      <c r="E16" s="42"/>
      <c r="F16" s="43"/>
      <c r="G16" s="43"/>
      <c r="H16" s="43"/>
      <c r="I16" s="43"/>
    </row>
    <row r="17" spans="1:10" ht="24.9" customHeight="1">
      <c r="A17" s="17" t="s">
        <v>34</v>
      </c>
      <c r="B17" s="18" t="s">
        <v>35</v>
      </c>
      <c r="C17" s="19" t="s">
        <v>36</v>
      </c>
      <c r="D17" s="18"/>
      <c r="E17" s="18">
        <v>4.8</v>
      </c>
      <c r="F17" s="20">
        <f>SUM(F19*0.5, F20*0.5, F21, F23*0.5, F24*0.5, F25, F26)/5</f>
        <v>4.4240531000000001</v>
      </c>
      <c r="G17" s="44"/>
      <c r="H17" s="44"/>
      <c r="I17" s="20">
        <f>SUM(I19*0.5, I20*0.5,I21,I23*0.5,I24*0.5,I25,I26)/5</f>
        <v>4.4240531000000001</v>
      </c>
    </row>
    <row r="18" spans="1:10" ht="24.9" customHeight="1">
      <c r="A18" s="34" t="s">
        <v>37</v>
      </c>
      <c r="B18" s="35" t="s">
        <v>38</v>
      </c>
      <c r="C18" s="21" t="s">
        <v>39</v>
      </c>
      <c r="D18" s="36"/>
      <c r="E18" s="36">
        <v>6</v>
      </c>
      <c r="F18" s="37">
        <f>AVERAGE(F19:F20)</f>
        <v>4.8</v>
      </c>
      <c r="G18" s="61"/>
      <c r="H18" s="61"/>
      <c r="I18" s="37">
        <f>AVERAGE(I19:I20)</f>
        <v>4.8</v>
      </c>
    </row>
    <row r="19" spans="1:10" ht="24.9" customHeight="1">
      <c r="A19" s="34" t="s">
        <v>22</v>
      </c>
      <c r="B19" s="38"/>
      <c r="C19" s="39" t="s">
        <v>40</v>
      </c>
      <c r="D19" s="24" t="s">
        <v>40</v>
      </c>
      <c r="E19" s="33"/>
      <c r="F19" s="40">
        <v>4.9749999999999996</v>
      </c>
      <c r="G19" s="61"/>
      <c r="H19" s="61"/>
      <c r="I19" s="40">
        <v>4.9749999999999996</v>
      </c>
    </row>
    <row r="20" spans="1:10" ht="30.75" customHeight="1">
      <c r="A20" s="34" t="s">
        <v>22</v>
      </c>
      <c r="B20" s="35"/>
      <c r="C20" s="39" t="s">
        <v>41</v>
      </c>
      <c r="D20" s="24" t="s">
        <v>41</v>
      </c>
      <c r="E20" s="33"/>
      <c r="F20" s="40">
        <v>4.625</v>
      </c>
      <c r="G20" s="61"/>
      <c r="H20" s="61"/>
      <c r="I20" s="40">
        <v>4.625</v>
      </c>
    </row>
    <row r="21" spans="1:10" ht="24.9" customHeight="1">
      <c r="A21" s="34" t="s">
        <v>42</v>
      </c>
      <c r="B21" s="35" t="s">
        <v>43</v>
      </c>
      <c r="C21" s="21" t="s">
        <v>44</v>
      </c>
      <c r="D21" s="24" t="s">
        <v>45</v>
      </c>
      <c r="E21" s="24">
        <v>5</v>
      </c>
      <c r="F21" s="40">
        <v>3.7894736999999998</v>
      </c>
      <c r="G21" s="61"/>
      <c r="H21" s="61"/>
      <c r="I21" s="40">
        <v>3.7894736999999998</v>
      </c>
      <c r="J21" s="22"/>
    </row>
    <row r="22" spans="1:10" ht="24.9" customHeight="1">
      <c r="A22" s="34" t="s">
        <v>46</v>
      </c>
      <c r="B22" s="35" t="s">
        <v>47</v>
      </c>
      <c r="C22" s="21" t="s">
        <v>48</v>
      </c>
      <c r="D22" s="24"/>
      <c r="E22" s="24">
        <v>5</v>
      </c>
      <c r="F22" s="40">
        <f>AVERAGE(F23:F24)</f>
        <v>4.8181817999999996</v>
      </c>
      <c r="G22" s="61"/>
      <c r="H22" s="61"/>
      <c r="I22" s="40">
        <f>AVERAGE(I23:I24)</f>
        <v>4.8181817999999996</v>
      </c>
    </row>
    <row r="23" spans="1:10" ht="24.9" customHeight="1">
      <c r="A23" s="34" t="s">
        <v>22</v>
      </c>
      <c r="B23" s="38"/>
      <c r="C23" s="39" t="s">
        <v>49</v>
      </c>
      <c r="D23" s="24" t="s">
        <v>49</v>
      </c>
      <c r="E23" s="33"/>
      <c r="F23" s="40">
        <v>4.8484847999999996</v>
      </c>
      <c r="G23" s="61"/>
      <c r="H23" s="61"/>
      <c r="I23" s="40">
        <v>4.8484847999999996</v>
      </c>
    </row>
    <row r="24" spans="1:10" ht="24.9" customHeight="1">
      <c r="A24" s="34" t="s">
        <v>22</v>
      </c>
      <c r="B24" s="35"/>
      <c r="C24" s="39" t="s">
        <v>50</v>
      </c>
      <c r="D24" s="24" t="s">
        <v>50</v>
      </c>
      <c r="E24" s="33"/>
      <c r="F24" s="40">
        <v>4.7878787999999997</v>
      </c>
      <c r="G24" s="61"/>
      <c r="H24" s="61"/>
      <c r="I24" s="40">
        <v>4.7878787999999997</v>
      </c>
    </row>
    <row r="25" spans="1:10" ht="24.9" customHeight="1">
      <c r="A25" s="34" t="s">
        <v>51</v>
      </c>
      <c r="B25" s="35" t="s">
        <v>52</v>
      </c>
      <c r="C25" s="21" t="s">
        <v>53</v>
      </c>
      <c r="D25" s="24" t="s">
        <v>54</v>
      </c>
      <c r="E25" s="24">
        <v>4</v>
      </c>
      <c r="F25" s="40">
        <v>4.2580644999999997</v>
      </c>
      <c r="G25" s="61"/>
      <c r="H25" s="61"/>
      <c r="I25" s="40">
        <v>4.2580644999999997</v>
      </c>
    </row>
    <row r="26" spans="1:10" ht="24.9" customHeight="1">
      <c r="A26" s="34" t="s">
        <v>55</v>
      </c>
      <c r="B26" s="35" t="s">
        <v>56</v>
      </c>
      <c r="C26" s="21" t="s">
        <v>57</v>
      </c>
      <c r="D26" s="24" t="s">
        <v>58</v>
      </c>
      <c r="E26" s="24">
        <v>4</v>
      </c>
      <c r="F26" s="40">
        <v>4.4545455</v>
      </c>
      <c r="G26" s="61"/>
      <c r="H26" s="61"/>
      <c r="I26" s="40">
        <v>4.4545455</v>
      </c>
    </row>
    <row r="27" spans="1:10" ht="24.9" customHeight="1">
      <c r="A27" s="17" t="s">
        <v>59</v>
      </c>
      <c r="B27" s="18" t="s">
        <v>60</v>
      </c>
      <c r="C27" s="19" t="s">
        <v>61</v>
      </c>
      <c r="D27" s="18"/>
      <c r="E27" s="18">
        <v>5.16</v>
      </c>
      <c r="F27" s="20">
        <f>AVERAGE(F28:F33)</f>
        <v>4.3482795333333337</v>
      </c>
      <c r="G27" s="20">
        <f t="shared" ref="G27:I27" si="1">AVERAGE(G28:G33)</f>
        <v>4.7403470833333339</v>
      </c>
      <c r="H27" s="20">
        <f t="shared" si="1"/>
        <v>4.0586034500000006</v>
      </c>
      <c r="I27" s="20">
        <f t="shared" si="1"/>
        <v>4.2009472666666667</v>
      </c>
    </row>
    <row r="28" spans="1:10" ht="24.9" customHeight="1">
      <c r="A28" s="34" t="s">
        <v>62</v>
      </c>
      <c r="B28" s="35" t="s">
        <v>63</v>
      </c>
      <c r="C28" s="21" t="s">
        <v>64</v>
      </c>
      <c r="D28" s="24" t="s">
        <v>65</v>
      </c>
      <c r="E28" s="24">
        <v>4</v>
      </c>
      <c r="F28" s="40">
        <v>3.811766</v>
      </c>
      <c r="G28" s="40">
        <v>4.7286709</v>
      </c>
      <c r="H28" s="40">
        <v>3.4658536999999998</v>
      </c>
      <c r="I28" s="40">
        <v>3.2564103000000002</v>
      </c>
      <c r="J28" s="22"/>
    </row>
    <row r="29" spans="1:10" ht="24.9" customHeight="1">
      <c r="A29" s="34" t="s">
        <v>66</v>
      </c>
      <c r="B29" s="35" t="s">
        <v>67</v>
      </c>
      <c r="C29" s="21" t="s">
        <v>68</v>
      </c>
      <c r="D29" s="24" t="s">
        <v>69</v>
      </c>
      <c r="E29" s="24">
        <v>4</v>
      </c>
      <c r="F29" s="40">
        <v>4.2709307000000001</v>
      </c>
      <c r="G29" s="40">
        <v>4.8146798000000004</v>
      </c>
      <c r="H29" s="40">
        <v>3.9670885999999999</v>
      </c>
      <c r="I29" s="40">
        <v>3.9736842000000001</v>
      </c>
    </row>
    <row r="30" spans="1:10" ht="24.9" customHeight="1">
      <c r="A30" s="34" t="s">
        <v>70</v>
      </c>
      <c r="B30" s="35" t="s">
        <v>71</v>
      </c>
      <c r="C30" s="21" t="s">
        <v>72</v>
      </c>
      <c r="D30" s="24" t="s">
        <v>73</v>
      </c>
      <c r="E30" s="24">
        <v>4</v>
      </c>
      <c r="F30" s="40">
        <v>4.4684491</v>
      </c>
      <c r="G30" s="40">
        <v>4.9797833000000002</v>
      </c>
      <c r="H30" s="40">
        <v>4.2341462999999999</v>
      </c>
      <c r="I30" s="40">
        <v>4.1621622</v>
      </c>
      <c r="J30" s="22"/>
    </row>
    <row r="31" spans="1:10" ht="24.9" customHeight="1">
      <c r="A31" s="34" t="s">
        <v>74</v>
      </c>
      <c r="B31" s="25" t="s">
        <v>75</v>
      </c>
      <c r="C31" s="21" t="s">
        <v>76</v>
      </c>
      <c r="D31" s="23" t="s">
        <v>77</v>
      </c>
      <c r="E31" s="23">
        <v>5</v>
      </c>
      <c r="F31" s="40">
        <v>4.8207465000000003</v>
      </c>
      <c r="G31" s="40">
        <v>4.7560919999999998</v>
      </c>
      <c r="H31" s="40">
        <v>4.7544304000000004</v>
      </c>
      <c r="I31" s="40">
        <v>4.9249999999999998</v>
      </c>
    </row>
    <row r="32" spans="1:10" ht="24.9" customHeight="1">
      <c r="A32" s="34" t="s">
        <v>78</v>
      </c>
      <c r="B32" s="25" t="s">
        <v>79</v>
      </c>
      <c r="C32" s="21" t="s">
        <v>80</v>
      </c>
      <c r="D32" s="24" t="s">
        <v>81</v>
      </c>
      <c r="E32" s="24">
        <v>5</v>
      </c>
      <c r="F32" s="40">
        <v>4.5049896</v>
      </c>
      <c r="G32" s="40">
        <v>4.7756134000000001</v>
      </c>
      <c r="H32" s="40">
        <v>4.0664652999999999</v>
      </c>
      <c r="I32" s="40">
        <v>4.5641026</v>
      </c>
    </row>
    <row r="33" spans="1:10" ht="24.9" customHeight="1">
      <c r="A33" s="34" t="s">
        <v>82</v>
      </c>
      <c r="B33" s="25" t="s">
        <v>83</v>
      </c>
      <c r="C33" s="21" t="s">
        <v>84</v>
      </c>
      <c r="D33" s="24" t="s">
        <v>85</v>
      </c>
      <c r="E33" s="24">
        <v>5</v>
      </c>
      <c r="F33" s="40">
        <v>4.2127952999999998</v>
      </c>
      <c r="G33" s="40">
        <v>4.3872431000000001</v>
      </c>
      <c r="H33" s="40">
        <v>3.8636363999999999</v>
      </c>
      <c r="I33" s="40">
        <v>4.3243242999999998</v>
      </c>
    </row>
    <row r="34" spans="1:10" ht="24.9" hidden="1" customHeight="1">
      <c r="A34" s="34"/>
      <c r="B34" s="41" t="s">
        <v>86</v>
      </c>
      <c r="C34" s="41" t="s">
        <v>86</v>
      </c>
      <c r="D34" s="41"/>
      <c r="E34" s="41"/>
      <c r="F34" s="43"/>
      <c r="G34" s="43"/>
      <c r="H34" s="43"/>
      <c r="I34" s="43"/>
    </row>
    <row r="35" spans="1:10" ht="24.9" customHeight="1">
      <c r="A35" s="17" t="s">
        <v>87</v>
      </c>
      <c r="B35" s="18" t="s">
        <v>88</v>
      </c>
      <c r="C35" s="19" t="s">
        <v>89</v>
      </c>
      <c r="D35" s="18"/>
      <c r="E35" s="18">
        <v>4.5</v>
      </c>
      <c r="F35" s="20">
        <f>AVERAGE(F36:F40)</f>
        <v>4.4364153999999996</v>
      </c>
      <c r="G35" s="20">
        <f>AVERAGE(G36:G40)</f>
        <v>4.68394244</v>
      </c>
      <c r="H35" s="20">
        <f>AVERAGE(H36:H40)</f>
        <v>4.1321273000000005</v>
      </c>
      <c r="I35" s="44"/>
    </row>
    <row r="36" spans="1:10" ht="32.25" customHeight="1">
      <c r="A36" s="34" t="s">
        <v>90</v>
      </c>
      <c r="B36" s="35" t="s">
        <v>91</v>
      </c>
      <c r="C36" s="21" t="s">
        <v>92</v>
      </c>
      <c r="D36" s="24" t="s">
        <v>93</v>
      </c>
      <c r="E36" s="24">
        <v>4</v>
      </c>
      <c r="F36" s="40">
        <v>4.6697290000000002</v>
      </c>
      <c r="G36" s="40">
        <v>4.7437475999999998</v>
      </c>
      <c r="H36" s="40">
        <v>4.5774647999999996</v>
      </c>
      <c r="I36" s="61"/>
    </row>
    <row r="37" spans="1:10" ht="32.25" customHeight="1">
      <c r="A37" s="34" t="s">
        <v>94</v>
      </c>
      <c r="B37" s="35" t="s">
        <v>95</v>
      </c>
      <c r="C37" s="21" t="s">
        <v>96</v>
      </c>
      <c r="D37" s="23" t="s">
        <v>97</v>
      </c>
      <c r="E37" s="23">
        <v>5</v>
      </c>
      <c r="F37" s="40">
        <v>4.5218949999999998</v>
      </c>
      <c r="G37" s="40">
        <v>4.6095712999999998</v>
      </c>
      <c r="H37" s="40">
        <v>4.4117647</v>
      </c>
      <c r="I37" s="61"/>
      <c r="J37" s="22"/>
    </row>
    <row r="38" spans="1:10" ht="34.5" customHeight="1">
      <c r="A38" s="34" t="s">
        <v>98</v>
      </c>
      <c r="B38" s="35" t="s">
        <v>99</v>
      </c>
      <c r="C38" s="21" t="s">
        <v>100</v>
      </c>
      <c r="D38" s="24" t="s">
        <v>101</v>
      </c>
      <c r="E38" s="24">
        <v>5</v>
      </c>
      <c r="F38" s="40">
        <v>4.4433864999999999</v>
      </c>
      <c r="G38" s="40">
        <v>4.6097865999999996</v>
      </c>
      <c r="H38" s="40">
        <v>4.2597402999999998</v>
      </c>
      <c r="I38" s="61"/>
    </row>
    <row r="39" spans="1:10" ht="33.75" customHeight="1">
      <c r="A39" s="34" t="s">
        <v>102</v>
      </c>
      <c r="B39" s="35" t="s">
        <v>103</v>
      </c>
      <c r="C39" s="21" t="s">
        <v>104</v>
      </c>
      <c r="D39" s="24" t="s">
        <v>105</v>
      </c>
      <c r="E39" s="24">
        <v>4</v>
      </c>
      <c r="F39" s="40">
        <v>4.2565923999999997</v>
      </c>
      <c r="G39" s="40">
        <v>4.7067728000000004</v>
      </c>
      <c r="H39" s="40">
        <v>3.7450000000000001</v>
      </c>
      <c r="I39" s="61"/>
    </row>
    <row r="40" spans="1:10" ht="32.25" customHeight="1">
      <c r="A40" s="34" t="s">
        <v>106</v>
      </c>
      <c r="B40" s="35" t="s">
        <v>107</v>
      </c>
      <c r="C40" s="21" t="s">
        <v>108</v>
      </c>
      <c r="D40" s="23" t="s">
        <v>109</v>
      </c>
      <c r="E40" s="33"/>
      <c r="F40" s="40">
        <v>4.2904741</v>
      </c>
      <c r="G40" s="40">
        <v>4.7498338999999996</v>
      </c>
      <c r="H40" s="40">
        <v>3.6666666999999999</v>
      </c>
      <c r="I40" s="61"/>
    </row>
    <row r="41" spans="1:10" ht="24.9" customHeight="1">
      <c r="A41" s="63" t="s">
        <v>110</v>
      </c>
      <c r="B41" s="64" t="s">
        <v>111</v>
      </c>
      <c r="C41" s="67" t="s">
        <v>111</v>
      </c>
      <c r="D41" s="64"/>
      <c r="E41" s="64"/>
      <c r="F41" s="66"/>
      <c r="G41" s="66"/>
      <c r="H41" s="66"/>
      <c r="I41" s="66"/>
    </row>
    <row r="42" spans="1:10" ht="24.9" hidden="1" customHeight="1">
      <c r="A42" s="34"/>
      <c r="B42" s="41" t="s">
        <v>112</v>
      </c>
      <c r="C42" s="41" t="s">
        <v>112</v>
      </c>
      <c r="D42" s="41"/>
      <c r="E42" s="41"/>
      <c r="F42" s="43"/>
      <c r="G42" s="43"/>
      <c r="H42" s="43"/>
      <c r="I42" s="43"/>
    </row>
    <row r="43" spans="1:10" ht="24.9" customHeight="1">
      <c r="A43" s="17" t="s">
        <v>113</v>
      </c>
      <c r="B43" s="18" t="s">
        <v>114</v>
      </c>
      <c r="C43" s="19" t="s">
        <v>115</v>
      </c>
      <c r="D43" s="18"/>
      <c r="E43" s="18">
        <v>3.5</v>
      </c>
      <c r="F43" s="20">
        <f>AVERAGE(F44:F45)</f>
        <v>4.3306386999999997</v>
      </c>
      <c r="G43" s="20">
        <f t="shared" ref="G43:I43" si="2">AVERAGE(G44:G45)</f>
        <v>4.6617065000000002</v>
      </c>
      <c r="H43" s="20">
        <f t="shared" si="2"/>
        <v>4.0859019500000002</v>
      </c>
      <c r="I43" s="20">
        <f t="shared" si="2"/>
        <v>4.2049549500000003</v>
      </c>
    </row>
    <row r="44" spans="1:10" ht="24.9" customHeight="1">
      <c r="A44" s="34" t="s">
        <v>116</v>
      </c>
      <c r="B44" s="35" t="s">
        <v>117</v>
      </c>
      <c r="C44" s="21" t="s">
        <v>118</v>
      </c>
      <c r="D44" s="24" t="s">
        <v>119</v>
      </c>
      <c r="E44" s="24">
        <v>4</v>
      </c>
      <c r="F44" s="40">
        <v>4.2779189999999998</v>
      </c>
      <c r="G44" s="40">
        <v>4.5825502</v>
      </c>
      <c r="H44" s="40">
        <v>3.9700747999999999</v>
      </c>
      <c r="I44" s="40">
        <v>4.2432432000000002</v>
      </c>
      <c r="J44" s="22"/>
    </row>
    <row r="45" spans="1:10" ht="24.9" customHeight="1">
      <c r="A45" s="34" t="s">
        <v>120</v>
      </c>
      <c r="B45" s="35" t="s">
        <v>121</v>
      </c>
      <c r="C45" s="21" t="s">
        <v>122</v>
      </c>
      <c r="D45" s="24" t="s">
        <v>123</v>
      </c>
      <c r="E45" s="33"/>
      <c r="F45" s="40">
        <v>4.3833583999999997</v>
      </c>
      <c r="G45" s="40">
        <v>4.7408628000000004</v>
      </c>
      <c r="H45" s="40">
        <v>4.2017290999999997</v>
      </c>
      <c r="I45" s="40">
        <v>4.1666667000000004</v>
      </c>
    </row>
    <row r="46" spans="1:10" ht="24.9" customHeight="1">
      <c r="A46" s="76" t="s">
        <v>124</v>
      </c>
      <c r="B46" s="72" t="s">
        <v>125</v>
      </c>
      <c r="C46" s="73" t="s">
        <v>126</v>
      </c>
      <c r="D46" s="74"/>
      <c r="E46" s="74">
        <v>3</v>
      </c>
      <c r="F46" s="75"/>
      <c r="G46" s="75"/>
      <c r="H46" s="75"/>
      <c r="I46" s="75"/>
      <c r="J46" s="22"/>
    </row>
    <row r="47" spans="1:10" ht="24.9" customHeight="1">
      <c r="A47" s="17" t="s">
        <v>127</v>
      </c>
      <c r="B47" s="18" t="s">
        <v>128</v>
      </c>
      <c r="C47" s="19" t="s">
        <v>129</v>
      </c>
      <c r="D47" s="18"/>
      <c r="E47" s="18">
        <v>3.5</v>
      </c>
      <c r="F47" s="20">
        <f>AVERAGE(F48:F49)</f>
        <v>4.0684982000000005</v>
      </c>
      <c r="G47" s="44"/>
      <c r="H47" s="44"/>
      <c r="I47" s="20">
        <f t="shared" ref="I47" si="3">AVERAGE(I48:I49)</f>
        <v>4.0684982000000005</v>
      </c>
      <c r="J47" s="22"/>
    </row>
    <row r="48" spans="1:10" ht="24.9" customHeight="1">
      <c r="A48" s="34" t="s">
        <v>130</v>
      </c>
      <c r="B48" s="35" t="s">
        <v>131</v>
      </c>
      <c r="C48" s="21" t="s">
        <v>132</v>
      </c>
      <c r="D48" s="24" t="s">
        <v>133</v>
      </c>
      <c r="E48" s="24">
        <v>4</v>
      </c>
      <c r="F48" s="40">
        <v>4.0512820999999999</v>
      </c>
      <c r="G48" s="61"/>
      <c r="H48" s="61"/>
      <c r="I48" s="40">
        <v>4.0512820999999999</v>
      </c>
      <c r="J48" s="22"/>
    </row>
    <row r="49" spans="1:10" ht="24.9" customHeight="1">
      <c r="A49" s="34" t="s">
        <v>134</v>
      </c>
      <c r="B49" s="35" t="s">
        <v>135</v>
      </c>
      <c r="C49" s="21" t="s">
        <v>136</v>
      </c>
      <c r="D49" s="24" t="s">
        <v>137</v>
      </c>
      <c r="E49" s="24">
        <v>3</v>
      </c>
      <c r="F49" s="40">
        <v>4.0857143000000002</v>
      </c>
      <c r="G49" s="61"/>
      <c r="H49" s="61"/>
      <c r="I49" s="40">
        <v>4.0857143000000002</v>
      </c>
      <c r="J49" s="22"/>
    </row>
    <row r="50" spans="1:10" ht="24.9" customHeight="1">
      <c r="A50" s="45" t="s">
        <v>138</v>
      </c>
      <c r="B50" s="18" t="s">
        <v>139</v>
      </c>
      <c r="C50" s="19" t="s">
        <v>140</v>
      </c>
      <c r="D50" s="18"/>
      <c r="E50" s="18">
        <v>5.28</v>
      </c>
      <c r="F50" s="20">
        <f t="shared" ref="F50:I50" si="4">AVERAGE(F51:F57)</f>
        <v>4.6446588833333333</v>
      </c>
      <c r="G50" s="20">
        <f t="shared" si="4"/>
        <v>4.8467275333333335</v>
      </c>
      <c r="H50" s="20">
        <f t="shared" si="4"/>
        <v>4.4768217333333329</v>
      </c>
      <c r="I50" s="20">
        <f t="shared" si="4"/>
        <v>4.5968502000000004</v>
      </c>
    </row>
    <row r="51" spans="1:10" ht="24.9" customHeight="1">
      <c r="A51" s="46" t="s">
        <v>141</v>
      </c>
      <c r="B51" s="35" t="s">
        <v>142</v>
      </c>
      <c r="C51" s="21" t="s">
        <v>143</v>
      </c>
      <c r="D51" s="24" t="s">
        <v>144</v>
      </c>
      <c r="E51" s="24">
        <v>6</v>
      </c>
      <c r="F51" s="40">
        <v>4.6333333000000003</v>
      </c>
      <c r="G51" s="61" t="s">
        <v>145</v>
      </c>
      <c r="H51" s="61" t="s">
        <v>145</v>
      </c>
      <c r="I51" s="40">
        <v>4.6333333000000003</v>
      </c>
    </row>
    <row r="52" spans="1:10" ht="33.75" customHeight="1">
      <c r="A52" s="46" t="s">
        <v>146</v>
      </c>
      <c r="B52" s="35" t="s">
        <v>147</v>
      </c>
      <c r="C52" s="21" t="s">
        <v>148</v>
      </c>
      <c r="D52" s="24" t="s">
        <v>149</v>
      </c>
      <c r="E52" s="24">
        <v>5</v>
      </c>
      <c r="F52" s="40">
        <v>4.7409971999999998</v>
      </c>
      <c r="G52" s="40">
        <v>4.9407648000000002</v>
      </c>
      <c r="H52" s="40">
        <v>4.5219512000000002</v>
      </c>
      <c r="I52" s="61" t="s">
        <v>145</v>
      </c>
    </row>
    <row r="53" spans="1:10" ht="24.9" customHeight="1">
      <c r="A53" s="71" t="s">
        <v>150</v>
      </c>
      <c r="B53" s="72" t="s">
        <v>151</v>
      </c>
      <c r="C53" s="73" t="s">
        <v>152</v>
      </c>
      <c r="D53" s="74"/>
      <c r="E53" s="74">
        <v>6</v>
      </c>
      <c r="F53" s="75"/>
      <c r="G53" s="75"/>
      <c r="H53" s="75"/>
      <c r="I53" s="75"/>
    </row>
    <row r="54" spans="1:10" ht="24.9" customHeight="1">
      <c r="A54" s="46" t="s">
        <v>153</v>
      </c>
      <c r="B54" s="35" t="s">
        <v>154</v>
      </c>
      <c r="C54" s="21" t="s">
        <v>155</v>
      </c>
      <c r="D54" s="24" t="s">
        <v>156</v>
      </c>
      <c r="E54" s="24">
        <v>4</v>
      </c>
      <c r="F54" s="40">
        <v>4.6487828000000002</v>
      </c>
      <c r="G54" s="40">
        <v>4.9580131999999999</v>
      </c>
      <c r="H54" s="40">
        <v>4.6026315999999996</v>
      </c>
      <c r="I54" s="40">
        <v>4.3888889000000004</v>
      </c>
    </row>
    <row r="55" spans="1:10" ht="33.75" customHeight="1">
      <c r="A55" s="46" t="s">
        <v>157</v>
      </c>
      <c r="B55" s="35" t="s">
        <v>158</v>
      </c>
      <c r="C55" s="21" t="s">
        <v>159</v>
      </c>
      <c r="D55" s="24" t="s">
        <v>160</v>
      </c>
      <c r="E55" s="24">
        <v>6</v>
      </c>
      <c r="F55" s="40">
        <v>4.59375</v>
      </c>
      <c r="G55" s="61"/>
      <c r="H55" s="61"/>
      <c r="I55" s="40">
        <v>4.59375</v>
      </c>
    </row>
    <row r="56" spans="1:10" ht="24.9" customHeight="1">
      <c r="A56" s="46" t="s">
        <v>161</v>
      </c>
      <c r="B56" s="25" t="s">
        <v>162</v>
      </c>
      <c r="C56" s="21" t="s">
        <v>163</v>
      </c>
      <c r="D56" s="24" t="s">
        <v>164</v>
      </c>
      <c r="E56" s="24">
        <v>5</v>
      </c>
      <c r="F56" s="40">
        <v>4.4796614000000003</v>
      </c>
      <c r="G56" s="40">
        <v>4.6414046000000004</v>
      </c>
      <c r="H56" s="40">
        <v>4.3058823999999998</v>
      </c>
      <c r="I56" s="61"/>
    </row>
    <row r="57" spans="1:10" ht="24.9" customHeight="1">
      <c r="A57" s="46" t="s">
        <v>165</v>
      </c>
      <c r="B57" s="35" t="s">
        <v>166</v>
      </c>
      <c r="C57" s="21" t="s">
        <v>167</v>
      </c>
      <c r="D57" s="24" t="s">
        <v>168</v>
      </c>
      <c r="E57" s="24">
        <v>5</v>
      </c>
      <c r="F57" s="40">
        <v>4.7714286000000001</v>
      </c>
      <c r="G57" s="61"/>
      <c r="H57" s="61" t="s">
        <v>145</v>
      </c>
      <c r="I57" s="40">
        <v>4.7714286000000001</v>
      </c>
    </row>
    <row r="58" spans="1:10" ht="24.9" hidden="1" customHeight="1">
      <c r="A58" s="46"/>
      <c r="B58" s="41" t="s">
        <v>169</v>
      </c>
      <c r="C58" s="41" t="s">
        <v>169</v>
      </c>
      <c r="D58" s="42"/>
      <c r="E58" s="42"/>
      <c r="F58" s="43"/>
      <c r="G58" s="43"/>
      <c r="H58" s="43"/>
      <c r="I58" s="43"/>
    </row>
    <row r="59" spans="1:10" ht="24.9" customHeight="1">
      <c r="A59" s="45" t="s">
        <v>170</v>
      </c>
      <c r="B59" s="18" t="s">
        <v>171</v>
      </c>
      <c r="C59" s="19" t="s">
        <v>172</v>
      </c>
      <c r="D59" s="18"/>
      <c r="E59" s="18">
        <v>4.5</v>
      </c>
      <c r="F59" s="20">
        <f>AVERAGE(F60:F63)</f>
        <v>4.0288508250000001</v>
      </c>
      <c r="G59" s="20">
        <f t="shared" ref="G59:I59" si="5">AVERAGE(G60:G63)</f>
        <v>4.6618242500000004</v>
      </c>
      <c r="H59" s="20">
        <f t="shared" si="5"/>
        <v>3.6897660999999999</v>
      </c>
      <c r="I59" s="20">
        <f t="shared" si="5"/>
        <v>3.8709677500000002</v>
      </c>
    </row>
    <row r="60" spans="1:10" ht="24.9" customHeight="1">
      <c r="A60" s="46" t="s">
        <v>173</v>
      </c>
      <c r="B60" s="35" t="s">
        <v>174</v>
      </c>
      <c r="C60" s="21" t="s">
        <v>175</v>
      </c>
      <c r="D60" s="24" t="s">
        <v>176</v>
      </c>
      <c r="E60" s="24">
        <v>5</v>
      </c>
      <c r="F60" s="40">
        <v>4</v>
      </c>
      <c r="G60" s="61"/>
      <c r="H60" s="61" t="s">
        <v>145</v>
      </c>
      <c r="I60" s="40">
        <v>4</v>
      </c>
      <c r="J60" s="22"/>
    </row>
    <row r="61" spans="1:10" ht="24.9" customHeight="1">
      <c r="A61" s="46" t="s">
        <v>177</v>
      </c>
      <c r="B61" s="35" t="s">
        <v>178</v>
      </c>
      <c r="C61" s="21" t="s">
        <v>179</v>
      </c>
      <c r="D61" s="23" t="s">
        <v>180</v>
      </c>
      <c r="E61" s="23">
        <v>4</v>
      </c>
      <c r="F61" s="40">
        <v>4.4971541000000004</v>
      </c>
      <c r="G61" s="40">
        <v>4.7126988000000001</v>
      </c>
      <c r="H61" s="40">
        <v>4.3004807999999999</v>
      </c>
      <c r="I61" s="61"/>
    </row>
    <row r="62" spans="1:10" ht="24.9" customHeight="1">
      <c r="A62" s="46" t="s">
        <v>181</v>
      </c>
      <c r="B62" s="35" t="s">
        <v>182</v>
      </c>
      <c r="C62" s="21" t="s">
        <v>183</v>
      </c>
      <c r="D62" s="24" t="s">
        <v>184</v>
      </c>
      <c r="E62" s="33"/>
      <c r="F62" s="40">
        <v>3.8763136999999999</v>
      </c>
      <c r="G62" s="40">
        <v>4.6109496999999999</v>
      </c>
      <c r="H62" s="40">
        <v>3.0790514</v>
      </c>
      <c r="I62" s="61" t="s">
        <v>145</v>
      </c>
      <c r="J62" s="22"/>
    </row>
    <row r="63" spans="1:10" ht="24.9" customHeight="1">
      <c r="A63" s="46" t="s">
        <v>185</v>
      </c>
      <c r="B63" s="35" t="s">
        <v>186</v>
      </c>
      <c r="C63" s="21" t="s">
        <v>187</v>
      </c>
      <c r="D63" s="24" t="s">
        <v>188</v>
      </c>
      <c r="E63" s="24">
        <v>3</v>
      </c>
      <c r="F63" s="40">
        <v>3.7419354999999999</v>
      </c>
      <c r="G63" s="61"/>
      <c r="H63" s="61" t="s">
        <v>145</v>
      </c>
      <c r="I63" s="40">
        <v>3.7419354999999999</v>
      </c>
      <c r="J63" s="22"/>
    </row>
    <row r="64" spans="1:10" ht="32.25" customHeight="1">
      <c r="A64" s="71" t="s">
        <v>189</v>
      </c>
      <c r="B64" s="72" t="s">
        <v>190</v>
      </c>
      <c r="C64" s="73" t="s">
        <v>191</v>
      </c>
      <c r="D64" s="74"/>
      <c r="E64" s="74">
        <v>6</v>
      </c>
      <c r="F64" s="75"/>
      <c r="G64" s="75"/>
      <c r="H64" s="75"/>
      <c r="I64" s="75"/>
    </row>
    <row r="65" spans="1:10" ht="24.9" hidden="1" customHeight="1">
      <c r="A65" s="46"/>
      <c r="B65" s="47" t="s">
        <v>192</v>
      </c>
      <c r="C65" s="47" t="s">
        <v>192</v>
      </c>
      <c r="D65" s="48"/>
      <c r="E65" s="48"/>
      <c r="F65" s="43"/>
      <c r="G65" s="43"/>
      <c r="H65" s="43"/>
      <c r="I65" s="43"/>
    </row>
    <row r="66" spans="1:10" ht="24.9" customHeight="1">
      <c r="A66" s="17" t="s">
        <v>193</v>
      </c>
      <c r="B66" s="18" t="s">
        <v>194</v>
      </c>
      <c r="C66" s="19" t="s">
        <v>195</v>
      </c>
      <c r="D66" s="18"/>
      <c r="E66" s="18">
        <v>4.5</v>
      </c>
      <c r="F66" s="20">
        <f>AVERAGE(F67:F69)</f>
        <v>3.8281620666666671</v>
      </c>
      <c r="G66" s="20">
        <f t="shared" ref="G66:I66" si="6">AVERAGE(G67:G69)</f>
        <v>4.6685616999999997</v>
      </c>
      <c r="H66" s="20">
        <f t="shared" si="6"/>
        <v>4.4422534999999996</v>
      </c>
      <c r="I66" s="20">
        <f t="shared" si="6"/>
        <v>3.4578947500000004</v>
      </c>
    </row>
    <row r="67" spans="1:10" ht="34.5" customHeight="1">
      <c r="A67" s="34" t="s">
        <v>196</v>
      </c>
      <c r="B67" s="35" t="s">
        <v>197</v>
      </c>
      <c r="C67" s="21" t="s">
        <v>198</v>
      </c>
      <c r="D67" s="24" t="s">
        <v>199</v>
      </c>
      <c r="E67" s="24">
        <v>5</v>
      </c>
      <c r="F67" s="40">
        <v>3.3157895000000002</v>
      </c>
      <c r="G67" s="61"/>
      <c r="H67" s="61"/>
      <c r="I67" s="40">
        <v>3.3157895000000002</v>
      </c>
      <c r="J67" s="22"/>
    </row>
    <row r="68" spans="1:10" ht="24.9" customHeight="1">
      <c r="A68" s="34" t="s">
        <v>200</v>
      </c>
      <c r="B68" s="35" t="s">
        <v>201</v>
      </c>
      <c r="C68" s="21" t="s">
        <v>202</v>
      </c>
      <c r="D68" s="24" t="s">
        <v>203</v>
      </c>
      <c r="E68" s="24">
        <v>4</v>
      </c>
      <c r="F68" s="40">
        <v>3.6</v>
      </c>
      <c r="G68" s="61"/>
      <c r="H68" s="61"/>
      <c r="I68" s="40">
        <v>3.6</v>
      </c>
    </row>
    <row r="69" spans="1:10" ht="32.25" customHeight="1">
      <c r="A69" s="34" t="s">
        <v>204</v>
      </c>
      <c r="B69" s="35" t="s">
        <v>205</v>
      </c>
      <c r="C69" s="21" t="s">
        <v>206</v>
      </c>
      <c r="D69" s="24" t="s">
        <v>207</v>
      </c>
      <c r="E69" s="33"/>
      <c r="F69" s="40">
        <v>4.5686967000000003</v>
      </c>
      <c r="G69" s="40">
        <v>4.6685616999999997</v>
      </c>
      <c r="H69" s="40">
        <v>4.4422534999999996</v>
      </c>
      <c r="I69" s="61"/>
    </row>
    <row r="70" spans="1:10" ht="24.9" hidden="1" customHeight="1">
      <c r="A70" s="34"/>
      <c r="B70" s="41" t="s">
        <v>208</v>
      </c>
      <c r="C70" s="41" t="s">
        <v>208</v>
      </c>
      <c r="D70" s="41"/>
      <c r="E70" s="41"/>
      <c r="F70" s="43"/>
      <c r="G70" s="43"/>
      <c r="H70" s="43"/>
      <c r="I70" s="43"/>
    </row>
    <row r="71" spans="1:10" ht="24.9" customHeight="1">
      <c r="A71" s="17" t="s">
        <v>209</v>
      </c>
      <c r="B71" s="18" t="s">
        <v>210</v>
      </c>
      <c r="C71" s="19" t="s">
        <v>211</v>
      </c>
      <c r="D71" s="18"/>
      <c r="E71" s="18">
        <v>4</v>
      </c>
      <c r="F71" s="20">
        <f>AVERAGE(F72:F73)</f>
        <v>4.3588228999999998</v>
      </c>
      <c r="G71" s="20">
        <f t="shared" ref="G71:I71" si="7">AVERAGE(G72:G73)</f>
        <v>4.9212167000000004</v>
      </c>
      <c r="H71" s="20">
        <f>AVERAGE(H73,H72)</f>
        <v>4.5352113000000003</v>
      </c>
      <c r="I71" s="20">
        <f t="shared" si="7"/>
        <v>3.9729730000000001</v>
      </c>
    </row>
    <row r="72" spans="1:10" ht="24.9" customHeight="1">
      <c r="A72" s="34" t="s">
        <v>212</v>
      </c>
      <c r="B72" s="35" t="s">
        <v>213</v>
      </c>
      <c r="C72" s="21" t="s">
        <v>214</v>
      </c>
      <c r="D72" s="24" t="s">
        <v>215</v>
      </c>
      <c r="E72" s="24">
        <v>4</v>
      </c>
      <c r="F72" s="40">
        <v>3.9729730000000001</v>
      </c>
      <c r="G72" s="61"/>
      <c r="H72" s="61"/>
      <c r="I72" s="40">
        <v>3.9729730000000001</v>
      </c>
    </row>
    <row r="73" spans="1:10" ht="21" customHeight="1">
      <c r="A73" s="34" t="s">
        <v>216</v>
      </c>
      <c r="B73" s="35" t="s">
        <v>217</v>
      </c>
      <c r="C73" s="21" t="s">
        <v>218</v>
      </c>
      <c r="D73" s="24" t="s">
        <v>219</v>
      </c>
      <c r="E73" s="24">
        <v>4</v>
      </c>
      <c r="F73" s="40">
        <v>4.7446728</v>
      </c>
      <c r="G73" s="40">
        <v>4.9212167000000004</v>
      </c>
      <c r="H73" s="40">
        <v>4.5352113000000003</v>
      </c>
      <c r="I73" s="61"/>
    </row>
    <row r="74" spans="1:10" ht="24.9" customHeight="1">
      <c r="A74" s="17" t="s">
        <v>220</v>
      </c>
      <c r="B74" s="18" t="s">
        <v>221</v>
      </c>
      <c r="C74" s="19" t="s">
        <v>222</v>
      </c>
      <c r="D74" s="18"/>
      <c r="E74" s="18">
        <v>3.5</v>
      </c>
      <c r="F74" s="20">
        <f>AVERAGE(F75:F76)</f>
        <v>4.4266610000000002</v>
      </c>
      <c r="G74" s="20">
        <f t="shared" ref="G74:H74" si="8">AVERAGE(G75:G76)</f>
        <v>4.7755288499999997</v>
      </c>
      <c r="H74" s="20">
        <f t="shared" si="8"/>
        <v>4.0472893000000001</v>
      </c>
      <c r="I74" s="49"/>
    </row>
    <row r="75" spans="1:10" ht="24.9" customHeight="1">
      <c r="A75" s="34" t="s">
        <v>223</v>
      </c>
      <c r="B75" s="35" t="s">
        <v>224</v>
      </c>
      <c r="C75" s="21" t="s">
        <v>225</v>
      </c>
      <c r="D75" s="23" t="s">
        <v>226</v>
      </c>
      <c r="E75" s="23">
        <v>4</v>
      </c>
      <c r="F75" s="40">
        <v>4.5697482000000003</v>
      </c>
      <c r="G75" s="40">
        <v>4.8320100999999998</v>
      </c>
      <c r="H75" s="40">
        <v>4.2857143000000004</v>
      </c>
      <c r="I75" s="61"/>
    </row>
    <row r="76" spans="1:10" ht="38.25" customHeight="1">
      <c r="A76" s="34" t="s">
        <v>227</v>
      </c>
      <c r="B76" s="35" t="s">
        <v>228</v>
      </c>
      <c r="C76" s="21" t="s">
        <v>229</v>
      </c>
      <c r="D76" s="24" t="s">
        <v>230</v>
      </c>
      <c r="E76" s="24">
        <v>3</v>
      </c>
      <c r="F76" s="40">
        <v>4.2835738000000001</v>
      </c>
      <c r="G76" s="40">
        <v>4.7190475999999997</v>
      </c>
      <c r="H76" s="40">
        <v>3.8088643000000002</v>
      </c>
      <c r="I76" s="61"/>
    </row>
    <row r="77" spans="1:10" ht="24.9" customHeight="1">
      <c r="A77" s="68" t="s">
        <v>231</v>
      </c>
      <c r="B77" s="67" t="s">
        <v>232</v>
      </c>
      <c r="C77" s="67" t="s">
        <v>232</v>
      </c>
      <c r="D77" s="67"/>
      <c r="E77" s="67"/>
      <c r="F77" s="69"/>
      <c r="G77" s="69"/>
      <c r="H77" s="69"/>
      <c r="I77" s="69"/>
    </row>
    <row r="78" spans="1:10" ht="24.9" hidden="1" customHeight="1">
      <c r="A78" s="34"/>
      <c r="B78" s="41" t="s">
        <v>233</v>
      </c>
      <c r="C78" s="41" t="s">
        <v>233</v>
      </c>
      <c r="D78" s="26"/>
      <c r="E78" s="26"/>
      <c r="F78" s="43"/>
      <c r="G78" s="43"/>
      <c r="H78" s="43"/>
      <c r="I78" s="43"/>
    </row>
    <row r="79" spans="1:10" ht="24.9" customHeight="1">
      <c r="A79" s="17" t="s">
        <v>234</v>
      </c>
      <c r="B79" s="18" t="s">
        <v>235</v>
      </c>
      <c r="C79" s="19" t="s">
        <v>236</v>
      </c>
      <c r="D79" s="18"/>
      <c r="E79" s="18">
        <v>5</v>
      </c>
      <c r="F79" s="20">
        <f>AVERAGE(F80:F81)</f>
        <v>4.4383435000000002</v>
      </c>
      <c r="G79" s="20">
        <f t="shared" ref="G79:H79" si="9">AVERAGE(G80:G81)</f>
        <v>4.8084666499999997</v>
      </c>
      <c r="H79" s="20">
        <f t="shared" si="9"/>
        <v>4.0869318000000003</v>
      </c>
      <c r="I79" s="50"/>
    </row>
    <row r="80" spans="1:10" ht="36" customHeight="1">
      <c r="A80" s="34" t="s">
        <v>237</v>
      </c>
      <c r="B80" s="35" t="s">
        <v>238</v>
      </c>
      <c r="C80" s="21" t="s">
        <v>239</v>
      </c>
      <c r="D80" s="24" t="s">
        <v>240</v>
      </c>
      <c r="E80" s="33"/>
      <c r="F80" s="40">
        <v>4.5613514999999998</v>
      </c>
      <c r="G80" s="40">
        <v>4.9459185999999997</v>
      </c>
      <c r="H80" s="40">
        <v>4.1875</v>
      </c>
      <c r="I80" s="61"/>
    </row>
    <row r="81" spans="1:10" ht="36" customHeight="1">
      <c r="A81" s="34" t="s">
        <v>241</v>
      </c>
      <c r="B81" s="35" t="s">
        <v>242</v>
      </c>
      <c r="C81" s="21" t="s">
        <v>243</v>
      </c>
      <c r="D81" s="24" t="s">
        <v>244</v>
      </c>
      <c r="E81" s="24">
        <v>5</v>
      </c>
      <c r="F81" s="40">
        <v>4.3153354999999998</v>
      </c>
      <c r="G81" s="40">
        <v>4.6710146999999997</v>
      </c>
      <c r="H81" s="40">
        <v>3.9863635999999998</v>
      </c>
      <c r="I81" s="61"/>
    </row>
    <row r="82" spans="1:10" ht="24.9" customHeight="1">
      <c r="A82" s="45" t="s">
        <v>245</v>
      </c>
      <c r="B82" s="18" t="s">
        <v>246</v>
      </c>
      <c r="C82" s="19" t="s">
        <v>247</v>
      </c>
      <c r="D82" s="18"/>
      <c r="E82" s="33"/>
      <c r="F82" s="20">
        <f>AVERAGE(F83:F86)</f>
        <v>3.8231521749999997</v>
      </c>
      <c r="G82" s="20">
        <f t="shared" ref="G82:H82" si="10">AVERAGE(G83:G86)</f>
        <v>4.2842885500000003</v>
      </c>
      <c r="H82" s="20">
        <f t="shared" si="10"/>
        <v>3.3286978500000002</v>
      </c>
      <c r="I82" s="50"/>
    </row>
    <row r="83" spans="1:10" ht="24.9" customHeight="1">
      <c r="A83" s="46" t="s">
        <v>248</v>
      </c>
      <c r="B83" s="35" t="s">
        <v>249</v>
      </c>
      <c r="C83" s="21" t="s">
        <v>250</v>
      </c>
      <c r="D83" s="24" t="s">
        <v>251</v>
      </c>
      <c r="E83" s="33"/>
      <c r="F83" s="40">
        <v>3.9588329</v>
      </c>
      <c r="G83" s="40">
        <v>4.420668</v>
      </c>
      <c r="H83" s="40">
        <v>3.4517647</v>
      </c>
      <c r="I83" s="61"/>
    </row>
    <row r="84" spans="1:10" ht="24.9" customHeight="1">
      <c r="A84" s="46" t="s">
        <v>252</v>
      </c>
      <c r="B84" s="35" t="s">
        <v>253</v>
      </c>
      <c r="C84" s="21" t="s">
        <v>254</v>
      </c>
      <c r="D84" s="24" t="s">
        <v>255</v>
      </c>
      <c r="E84" s="33"/>
      <c r="F84" s="40">
        <v>3.4191805999999998</v>
      </c>
      <c r="G84" s="40">
        <v>3.8723052</v>
      </c>
      <c r="H84" s="40">
        <v>2.9386364</v>
      </c>
      <c r="I84" s="61"/>
    </row>
    <row r="85" spans="1:10" ht="24.9" customHeight="1">
      <c r="A85" s="46" t="s">
        <v>256</v>
      </c>
      <c r="B85" s="35" t="s">
        <v>257</v>
      </c>
      <c r="C85" s="21" t="s">
        <v>258</v>
      </c>
      <c r="D85" s="24" t="s">
        <v>259</v>
      </c>
      <c r="E85" s="33"/>
      <c r="F85" s="40">
        <v>3.8992846000000001</v>
      </c>
      <c r="G85" s="40">
        <v>4.2651154</v>
      </c>
      <c r="H85" s="40">
        <v>3.5390244000000002</v>
      </c>
      <c r="I85" s="61"/>
    </row>
    <row r="86" spans="1:10" ht="24.9" customHeight="1">
      <c r="A86" s="46" t="s">
        <v>260</v>
      </c>
      <c r="B86" s="35" t="s">
        <v>261</v>
      </c>
      <c r="C86" s="21" t="s">
        <v>262</v>
      </c>
      <c r="D86" s="24" t="s">
        <v>263</v>
      </c>
      <c r="E86" s="33"/>
      <c r="F86" s="40">
        <v>4.0153106000000003</v>
      </c>
      <c r="G86" s="40">
        <v>4.5790655999999998</v>
      </c>
      <c r="H86" s="40">
        <v>3.3853659</v>
      </c>
      <c r="I86" s="61"/>
    </row>
    <row r="87" spans="1:10" ht="24.9" hidden="1" customHeight="1">
      <c r="A87" s="46"/>
      <c r="B87" s="41" t="s">
        <v>264</v>
      </c>
      <c r="C87" s="41" t="s">
        <v>264</v>
      </c>
      <c r="D87" s="42"/>
      <c r="E87" s="42"/>
      <c r="F87" s="43"/>
      <c r="G87" s="43"/>
      <c r="H87" s="43"/>
      <c r="I87" s="43"/>
    </row>
    <row r="88" spans="1:10" ht="24.9" customHeight="1">
      <c r="A88" s="45" t="s">
        <v>265</v>
      </c>
      <c r="B88" s="18" t="s">
        <v>266</v>
      </c>
      <c r="C88" s="19" t="s">
        <v>267</v>
      </c>
      <c r="D88" s="18"/>
      <c r="E88" s="18">
        <v>3.33</v>
      </c>
      <c r="F88" s="20">
        <f>AVERAGE(F90:F93)</f>
        <v>3.8341072500000002</v>
      </c>
      <c r="G88" s="20">
        <f t="shared" ref="G88:H88" si="11">AVERAGE(G90:G93)</f>
        <v>4.2535448000000002</v>
      </c>
      <c r="H88" s="20">
        <f t="shared" si="11"/>
        <v>3.5820454499999999</v>
      </c>
      <c r="I88" s="44"/>
    </row>
    <row r="89" spans="1:10" ht="24.9" customHeight="1">
      <c r="A89" s="71" t="s">
        <v>268</v>
      </c>
      <c r="B89" s="72" t="s">
        <v>269</v>
      </c>
      <c r="C89" s="73" t="s">
        <v>270</v>
      </c>
      <c r="D89" s="74"/>
      <c r="E89" s="74">
        <v>3</v>
      </c>
      <c r="F89" s="75"/>
      <c r="G89" s="75"/>
      <c r="H89" s="75"/>
      <c r="I89" s="75"/>
      <c r="J89" s="22"/>
    </row>
    <row r="90" spans="1:10" ht="24.9" customHeight="1">
      <c r="A90" s="46" t="s">
        <v>271</v>
      </c>
      <c r="B90" s="35" t="s">
        <v>272</v>
      </c>
      <c r="C90" s="21" t="s">
        <v>273</v>
      </c>
      <c r="D90" s="24" t="s">
        <v>274</v>
      </c>
      <c r="E90" s="33"/>
      <c r="F90" s="40">
        <v>3.6808626000000002</v>
      </c>
      <c r="G90" s="40">
        <v>3.9024945999999998</v>
      </c>
      <c r="H90" s="40">
        <v>3.4840909</v>
      </c>
      <c r="I90" s="61"/>
    </row>
    <row r="91" spans="1:10" ht="33.75" customHeight="1">
      <c r="A91" s="71" t="s">
        <v>275</v>
      </c>
      <c r="B91" s="72" t="s">
        <v>276</v>
      </c>
      <c r="C91" s="73" t="s">
        <v>277</v>
      </c>
      <c r="D91" s="74"/>
      <c r="E91" s="74">
        <v>3</v>
      </c>
      <c r="F91" s="75"/>
      <c r="G91" s="75"/>
      <c r="H91" s="75"/>
      <c r="I91" s="75"/>
    </row>
    <row r="92" spans="1:10" ht="24.9" customHeight="1">
      <c r="A92" s="71" t="s">
        <v>278</v>
      </c>
      <c r="B92" s="72" t="s">
        <v>279</v>
      </c>
      <c r="C92" s="73" t="s">
        <v>280</v>
      </c>
      <c r="D92" s="74"/>
      <c r="E92" s="74">
        <v>4</v>
      </c>
      <c r="F92" s="75"/>
      <c r="G92" s="75"/>
      <c r="H92" s="75"/>
      <c r="I92" s="75"/>
      <c r="J92" s="22"/>
    </row>
    <row r="93" spans="1:10" ht="34.5" customHeight="1">
      <c r="A93" s="46" t="s">
        <v>281</v>
      </c>
      <c r="B93" s="25" t="s">
        <v>282</v>
      </c>
      <c r="C93" s="21" t="s">
        <v>283</v>
      </c>
      <c r="D93" s="24" t="s">
        <v>284</v>
      </c>
      <c r="E93" s="33"/>
      <c r="F93" s="40">
        <v>3.9873519000000002</v>
      </c>
      <c r="G93" s="40">
        <v>4.6045949999999998</v>
      </c>
      <c r="H93" s="40">
        <v>3.68</v>
      </c>
      <c r="I93" s="61"/>
    </row>
    <row r="94" spans="1:10" ht="24.9" customHeight="1">
      <c r="A94" s="45" t="s">
        <v>285</v>
      </c>
      <c r="B94" s="18" t="s">
        <v>286</v>
      </c>
      <c r="C94" s="19" t="s">
        <v>287</v>
      </c>
      <c r="D94" s="18"/>
      <c r="E94" s="33"/>
      <c r="F94" s="20">
        <f>AVERAGE(F95:F96)</f>
        <v>4.4673382000000004</v>
      </c>
      <c r="G94" s="20">
        <f t="shared" ref="G94:I94" si="12">AVERAGE(G95:G96)</f>
        <v>4.7147873000000002</v>
      </c>
      <c r="H94" s="20">
        <f t="shared" si="12"/>
        <v>4.0340909000000007</v>
      </c>
      <c r="I94" s="20">
        <f t="shared" si="12"/>
        <v>4.6609022499999995</v>
      </c>
    </row>
    <row r="95" spans="1:10" ht="24.9" customHeight="1">
      <c r="A95" s="46" t="s">
        <v>288</v>
      </c>
      <c r="B95" s="35" t="s">
        <v>289</v>
      </c>
      <c r="C95" s="21" t="s">
        <v>290</v>
      </c>
      <c r="D95" s="24" t="s">
        <v>291</v>
      </c>
      <c r="E95" s="33"/>
      <c r="F95" s="40">
        <v>4.4811803000000001</v>
      </c>
      <c r="G95" s="40">
        <v>4.7290931</v>
      </c>
      <c r="H95" s="40">
        <v>4.1340909000000003</v>
      </c>
      <c r="I95" s="40">
        <v>4.5789473999999997</v>
      </c>
    </row>
    <row r="96" spans="1:10" ht="24.9" customHeight="1">
      <c r="A96" s="46" t="s">
        <v>292</v>
      </c>
      <c r="B96" s="35" t="s">
        <v>293</v>
      </c>
      <c r="C96" s="21" t="s">
        <v>294</v>
      </c>
      <c r="D96" s="24" t="s">
        <v>295</v>
      </c>
      <c r="E96" s="33"/>
      <c r="F96" s="40">
        <v>4.4534960999999997</v>
      </c>
      <c r="G96" s="40">
        <v>4.7004815000000004</v>
      </c>
      <c r="H96" s="40">
        <v>3.9340909000000002</v>
      </c>
      <c r="I96" s="40">
        <v>4.7428571000000002</v>
      </c>
    </row>
    <row r="97" spans="1:9" ht="24.9" hidden="1" customHeight="1">
      <c r="A97" s="46"/>
      <c r="B97" s="41" t="s">
        <v>296</v>
      </c>
      <c r="C97" s="41" t="s">
        <v>296</v>
      </c>
      <c r="D97" s="42"/>
      <c r="E97" s="42"/>
      <c r="F97" s="43"/>
      <c r="G97" s="43"/>
      <c r="H97" s="43"/>
      <c r="I97" s="43"/>
    </row>
    <row r="98" spans="1:9" s="27" customFormat="1" ht="24.9" customHeight="1">
      <c r="A98" s="51" t="s">
        <v>297</v>
      </c>
      <c r="B98" s="18" t="s">
        <v>298</v>
      </c>
      <c r="C98" s="19" t="s">
        <v>299</v>
      </c>
      <c r="D98" s="18"/>
      <c r="E98" s="18">
        <v>4</v>
      </c>
      <c r="F98" s="20">
        <f>AVERAGE(F99:F101)</f>
        <v>4.3648355000000008</v>
      </c>
      <c r="G98" s="20">
        <f t="shared" ref="G98:H98" si="13">AVERAGE(G99:G101)</f>
        <v>4.8626808000000006</v>
      </c>
      <c r="H98" s="20">
        <f t="shared" si="13"/>
        <v>3.8860249333333337</v>
      </c>
      <c r="I98" s="44"/>
    </row>
    <row r="99" spans="1:9" ht="24.9" customHeight="1">
      <c r="A99" s="34" t="s">
        <v>300</v>
      </c>
      <c r="B99" s="35" t="s">
        <v>301</v>
      </c>
      <c r="C99" s="21" t="s">
        <v>302</v>
      </c>
      <c r="D99" s="24" t="s">
        <v>303</v>
      </c>
      <c r="E99" s="24">
        <v>6</v>
      </c>
      <c r="F99" s="40">
        <v>4.2902668000000004</v>
      </c>
      <c r="G99" s="40">
        <v>4.9625282000000004</v>
      </c>
      <c r="H99" s="40">
        <v>3.6704545</v>
      </c>
      <c r="I99" s="61"/>
    </row>
    <row r="100" spans="1:9" ht="32.25" customHeight="1">
      <c r="A100" s="34" t="s">
        <v>304</v>
      </c>
      <c r="B100" s="35" t="s">
        <v>305</v>
      </c>
      <c r="C100" s="21" t="s">
        <v>306</v>
      </c>
      <c r="D100" s="24" t="s">
        <v>307</v>
      </c>
      <c r="E100" s="24">
        <v>4</v>
      </c>
      <c r="F100" s="40">
        <v>4.3521580000000002</v>
      </c>
      <c r="G100" s="40">
        <v>4.8146167999999996</v>
      </c>
      <c r="H100" s="40">
        <v>3.8840908999999999</v>
      </c>
      <c r="I100" s="61"/>
    </row>
    <row r="101" spans="1:9" ht="24.9" customHeight="1">
      <c r="A101" s="34" t="s">
        <v>308</v>
      </c>
      <c r="B101" s="35" t="s">
        <v>309</v>
      </c>
      <c r="C101" s="21" t="s">
        <v>310</v>
      </c>
      <c r="D101" s="24" t="s">
        <v>311</v>
      </c>
      <c r="E101" s="24">
        <v>2</v>
      </c>
      <c r="F101" s="40">
        <v>4.4520816999999999</v>
      </c>
      <c r="G101" s="40">
        <v>4.8108974</v>
      </c>
      <c r="H101" s="40">
        <v>4.1035294000000002</v>
      </c>
      <c r="I101" s="61"/>
    </row>
    <row r="102" spans="1:9" ht="24.9" customHeight="1">
      <c r="A102" s="68" t="s">
        <v>312</v>
      </c>
      <c r="B102" s="67" t="s">
        <v>313</v>
      </c>
      <c r="C102" s="67" t="s">
        <v>313</v>
      </c>
      <c r="D102" s="67"/>
      <c r="E102" s="67"/>
      <c r="F102" s="69"/>
      <c r="G102" s="69"/>
      <c r="H102" s="69"/>
      <c r="I102" s="69"/>
    </row>
    <row r="103" spans="1:9" ht="24.9" hidden="1" customHeight="1">
      <c r="A103" s="34"/>
      <c r="B103" s="41" t="s">
        <v>314</v>
      </c>
      <c r="C103" s="41" t="s">
        <v>314</v>
      </c>
      <c r="D103" s="42"/>
      <c r="E103" s="42"/>
      <c r="F103" s="43"/>
      <c r="G103" s="43"/>
      <c r="H103" s="43"/>
      <c r="I103" s="43"/>
    </row>
    <row r="104" spans="1:9" s="27" customFormat="1" ht="24.9" customHeight="1">
      <c r="A104" s="51" t="s">
        <v>315</v>
      </c>
      <c r="B104" s="18" t="s">
        <v>316</v>
      </c>
      <c r="C104" s="19" t="s">
        <v>317</v>
      </c>
      <c r="D104" s="18"/>
      <c r="E104" s="18">
        <v>5.33</v>
      </c>
      <c r="F104" s="20">
        <f>AVERAGE(F108:F109)</f>
        <v>4.2098418000000004</v>
      </c>
      <c r="G104" s="20">
        <f t="shared" ref="G104:I104" si="14">AVERAGE(G108:G109)</f>
        <v>4.9504298999999996</v>
      </c>
      <c r="H104" s="20">
        <f t="shared" si="14"/>
        <v>3.9132948000000001</v>
      </c>
      <c r="I104" s="20">
        <f t="shared" si="14"/>
        <v>3.9166666999999999</v>
      </c>
    </row>
    <row r="105" spans="1:9" ht="24.9" customHeight="1">
      <c r="A105" s="76" t="s">
        <v>318</v>
      </c>
      <c r="B105" s="72" t="s">
        <v>319</v>
      </c>
      <c r="C105" s="73" t="s">
        <v>320</v>
      </c>
      <c r="D105" s="74"/>
      <c r="E105" s="74">
        <v>6</v>
      </c>
      <c r="F105" s="75"/>
      <c r="G105" s="75"/>
      <c r="H105" s="75"/>
      <c r="I105" s="75"/>
    </row>
    <row r="106" spans="1:9" ht="24.9" customHeight="1">
      <c r="A106" s="76" t="s">
        <v>321</v>
      </c>
      <c r="B106" s="72" t="s">
        <v>322</v>
      </c>
      <c r="C106" s="73" t="s">
        <v>323</v>
      </c>
      <c r="D106" s="74"/>
      <c r="E106" s="74">
        <v>6</v>
      </c>
      <c r="F106" s="75"/>
      <c r="G106" s="75"/>
      <c r="H106" s="75"/>
      <c r="I106" s="75"/>
    </row>
    <row r="107" spans="1:9" ht="24.9" customHeight="1">
      <c r="A107" s="76" t="s">
        <v>324</v>
      </c>
      <c r="B107" s="72" t="s">
        <v>325</v>
      </c>
      <c r="C107" s="73" t="s">
        <v>326</v>
      </c>
      <c r="D107" s="74"/>
      <c r="E107" s="74">
        <v>4</v>
      </c>
      <c r="F107" s="75"/>
      <c r="G107" s="75"/>
      <c r="H107" s="75"/>
      <c r="I107" s="75"/>
    </row>
    <row r="108" spans="1:9" ht="24.9" customHeight="1">
      <c r="A108" s="34" t="s">
        <v>327</v>
      </c>
      <c r="B108" s="35" t="s">
        <v>328</v>
      </c>
      <c r="C108" s="21" t="s">
        <v>329</v>
      </c>
      <c r="D108" s="24" t="s">
        <v>330</v>
      </c>
      <c r="E108" s="33"/>
      <c r="F108" s="40">
        <v>3.9166666999999999</v>
      </c>
      <c r="G108" s="61"/>
      <c r="H108" s="61"/>
      <c r="I108" s="40">
        <v>3.9166666999999999</v>
      </c>
    </row>
    <row r="109" spans="1:9" ht="24.9" customHeight="1">
      <c r="A109" s="34" t="s">
        <v>331</v>
      </c>
      <c r="B109" s="35" t="s">
        <v>332</v>
      </c>
      <c r="C109" s="21" t="s">
        <v>333</v>
      </c>
      <c r="D109" s="24" t="s">
        <v>334</v>
      </c>
      <c r="E109" s="33"/>
      <c r="F109" s="40">
        <v>4.5030169000000004</v>
      </c>
      <c r="G109" s="40">
        <v>4.9504298999999996</v>
      </c>
      <c r="H109" s="40">
        <v>3.9132948000000001</v>
      </c>
      <c r="I109" s="61"/>
    </row>
    <row r="110" spans="1:9" ht="24.9" hidden="1" customHeight="1">
      <c r="A110" s="34"/>
      <c r="B110" s="41" t="s">
        <v>335</v>
      </c>
      <c r="C110" s="41" t="s">
        <v>335</v>
      </c>
      <c r="D110" s="42"/>
      <c r="E110" s="42"/>
      <c r="F110" s="43"/>
      <c r="G110" s="43"/>
      <c r="H110" s="43"/>
      <c r="I110" s="43"/>
    </row>
    <row r="111" spans="1:9" s="27" customFormat="1" ht="24.9" customHeight="1">
      <c r="A111" s="51" t="s">
        <v>336</v>
      </c>
      <c r="B111" s="18" t="s">
        <v>337</v>
      </c>
      <c r="C111" s="19" t="s">
        <v>338</v>
      </c>
      <c r="D111" s="18"/>
      <c r="E111" s="18">
        <v>3.83</v>
      </c>
      <c r="F111" s="20">
        <f>AVERAGE(F112:F115)</f>
        <v>4.0580807999999999</v>
      </c>
      <c r="G111" s="44"/>
      <c r="H111" s="44"/>
      <c r="I111" s="20">
        <f t="shared" ref="I111" si="15">AVERAGE(I112:I115)</f>
        <v>4.0580807999999999</v>
      </c>
    </row>
    <row r="112" spans="1:9" ht="24.9" customHeight="1">
      <c r="A112" s="34" t="s">
        <v>339</v>
      </c>
      <c r="B112" s="35" t="s">
        <v>340</v>
      </c>
      <c r="C112" s="21" t="s">
        <v>341</v>
      </c>
      <c r="D112" s="24" t="s">
        <v>342</v>
      </c>
      <c r="E112" s="24">
        <v>4</v>
      </c>
      <c r="F112" s="40">
        <v>4.3888889000000004</v>
      </c>
      <c r="G112" s="61"/>
      <c r="H112" s="61"/>
      <c r="I112" s="40">
        <v>4.3888889000000004</v>
      </c>
    </row>
    <row r="113" spans="1:12" ht="37.5" customHeight="1">
      <c r="A113" s="76" t="s">
        <v>343</v>
      </c>
      <c r="B113" s="72" t="s">
        <v>344</v>
      </c>
      <c r="C113" s="73" t="s">
        <v>345</v>
      </c>
      <c r="D113" s="74"/>
      <c r="E113" s="74">
        <v>4</v>
      </c>
      <c r="F113" s="75"/>
      <c r="G113" s="75"/>
      <c r="H113" s="75"/>
      <c r="I113" s="75"/>
    </row>
    <row r="114" spans="1:12" ht="24.9" customHeight="1">
      <c r="A114" s="76" t="s">
        <v>346</v>
      </c>
      <c r="B114" s="72" t="s">
        <v>347</v>
      </c>
      <c r="C114" s="73" t="s">
        <v>348</v>
      </c>
      <c r="D114" s="74"/>
      <c r="E114" s="74">
        <v>3</v>
      </c>
      <c r="F114" s="75"/>
      <c r="G114" s="75"/>
      <c r="H114" s="75"/>
      <c r="I114" s="75"/>
    </row>
    <row r="115" spans="1:12" ht="33.75" customHeight="1">
      <c r="A115" s="34" t="s">
        <v>349</v>
      </c>
      <c r="B115" s="35" t="s">
        <v>350</v>
      </c>
      <c r="C115" s="21" t="s">
        <v>351</v>
      </c>
      <c r="D115" s="24" t="s">
        <v>352</v>
      </c>
      <c r="E115" s="24">
        <v>3</v>
      </c>
      <c r="F115" s="40">
        <v>3.7272726999999999</v>
      </c>
      <c r="G115" s="61"/>
      <c r="H115" s="61"/>
      <c r="I115" s="40">
        <v>3.7272726999999999</v>
      </c>
    </row>
    <row r="116" spans="1:12" ht="32.25" customHeight="1">
      <c r="A116" s="76" t="s">
        <v>353</v>
      </c>
      <c r="B116" s="72" t="s">
        <v>354</v>
      </c>
      <c r="C116" s="73" t="s">
        <v>355</v>
      </c>
      <c r="D116" s="74"/>
      <c r="E116" s="74">
        <v>4</v>
      </c>
      <c r="F116" s="75"/>
      <c r="G116" s="75"/>
      <c r="H116" s="75"/>
      <c r="I116" s="75"/>
      <c r="J116" s="22"/>
    </row>
    <row r="117" spans="1:12" ht="36.75" customHeight="1">
      <c r="A117" s="76" t="s">
        <v>356</v>
      </c>
      <c r="B117" s="72" t="s">
        <v>357</v>
      </c>
      <c r="C117" s="73" t="s">
        <v>358</v>
      </c>
      <c r="D117" s="74"/>
      <c r="E117" s="74">
        <v>5</v>
      </c>
      <c r="F117" s="75"/>
      <c r="G117" s="75"/>
      <c r="H117" s="75"/>
      <c r="I117" s="75"/>
    </row>
    <row r="118" spans="1:12" ht="24.9" hidden="1" customHeight="1">
      <c r="A118" s="34"/>
      <c r="B118" s="41" t="s">
        <v>359</v>
      </c>
      <c r="C118" s="41" t="s">
        <v>359</v>
      </c>
      <c r="D118" s="42"/>
      <c r="E118" s="42"/>
      <c r="F118" s="43"/>
      <c r="G118" s="43"/>
      <c r="H118" s="43"/>
      <c r="I118" s="43"/>
    </row>
    <row r="119" spans="1:12" s="27" customFormat="1" ht="24.9" customHeight="1">
      <c r="A119" s="51" t="s">
        <v>360</v>
      </c>
      <c r="B119" s="18" t="s">
        <v>361</v>
      </c>
      <c r="C119" s="19" t="s">
        <v>362</v>
      </c>
      <c r="D119" s="18"/>
      <c r="E119" s="18">
        <v>4</v>
      </c>
      <c r="F119" s="20">
        <f>AVERAGE(F120:F121)</f>
        <v>4.0719112000000006</v>
      </c>
      <c r="G119" s="44"/>
      <c r="H119" s="44"/>
      <c r="I119" s="20">
        <f t="shared" ref="I119" si="16">AVERAGE(I120:I121)</f>
        <v>4.0719112000000006</v>
      </c>
    </row>
    <row r="120" spans="1:12" ht="37.5" customHeight="1">
      <c r="A120" s="34" t="s">
        <v>363</v>
      </c>
      <c r="B120" s="35" t="s">
        <v>364</v>
      </c>
      <c r="C120" s="21" t="s">
        <v>365</v>
      </c>
      <c r="D120" s="24" t="s">
        <v>366</v>
      </c>
      <c r="E120" s="24">
        <v>4</v>
      </c>
      <c r="F120" s="40">
        <v>4.1081080999999999</v>
      </c>
      <c r="G120" s="61"/>
      <c r="H120" s="61"/>
      <c r="I120" s="40">
        <v>4.1081080999999999</v>
      </c>
    </row>
    <row r="121" spans="1:12" ht="24.9" customHeight="1">
      <c r="A121" s="34" t="s">
        <v>367</v>
      </c>
      <c r="B121" s="35" t="s">
        <v>368</v>
      </c>
      <c r="C121" s="21" t="s">
        <v>369</v>
      </c>
      <c r="D121" s="24" t="s">
        <v>370</v>
      </c>
      <c r="E121" s="33"/>
      <c r="F121" s="40">
        <v>4.0357143000000004</v>
      </c>
      <c r="G121" s="61"/>
      <c r="H121" s="61"/>
      <c r="I121" s="40">
        <v>4.0357143000000004</v>
      </c>
    </row>
    <row r="122" spans="1:12" s="29" customFormat="1" ht="24.9" customHeight="1">
      <c r="A122" s="1"/>
      <c r="B122" s="28"/>
      <c r="C122" s="28"/>
      <c r="D122" s="2"/>
      <c r="E122" s="2"/>
      <c r="J122" s="3"/>
      <c r="K122" s="3"/>
    </row>
    <row r="123" spans="1:12" s="29" customFormat="1" ht="24.9" customHeight="1">
      <c r="A123" s="1"/>
      <c r="D123" s="2"/>
      <c r="E123" s="2"/>
      <c r="J123" s="3"/>
      <c r="K123" s="3"/>
      <c r="L123" s="30"/>
    </row>
    <row r="124" spans="1:12" s="29" customFormat="1" ht="15">
      <c r="A124" s="1"/>
      <c r="B124" s="28"/>
      <c r="C124" s="28"/>
      <c r="D124" s="2"/>
      <c r="E124" s="2"/>
      <c r="J124" s="3"/>
      <c r="K124" s="3"/>
    </row>
    <row r="125" spans="1:12" s="29" customFormat="1" ht="15">
      <c r="A125" s="1"/>
      <c r="B125" s="28"/>
      <c r="C125" s="28"/>
      <c r="D125" s="2"/>
      <c r="E125" s="2"/>
      <c r="J125" s="3"/>
      <c r="K125" s="3"/>
    </row>
    <row r="126" spans="1:12" s="29" customFormat="1" ht="15">
      <c r="A126" s="1"/>
      <c r="B126" s="28"/>
      <c r="C126" s="28"/>
      <c r="D126" s="2"/>
      <c r="E126" s="2"/>
      <c r="J126" s="3"/>
      <c r="K126" s="3"/>
    </row>
    <row r="127" spans="1:12" s="29" customFormat="1" ht="15">
      <c r="A127" s="1"/>
      <c r="B127" s="28"/>
      <c r="C127" s="28"/>
      <c r="D127" s="2"/>
      <c r="E127" s="2"/>
      <c r="J127" s="3"/>
      <c r="K127" s="3"/>
    </row>
    <row r="128" spans="1:12" s="29" customFormat="1" ht="15">
      <c r="A128" s="1"/>
      <c r="B128" s="28"/>
      <c r="C128" s="28"/>
      <c r="D128" s="2"/>
      <c r="E128" s="2"/>
      <c r="J128" s="3"/>
      <c r="K128" s="3"/>
    </row>
    <row r="129" spans="1:11" s="29" customFormat="1" ht="15">
      <c r="A129" s="1"/>
      <c r="B129" s="28"/>
      <c r="C129" s="28"/>
      <c r="D129" s="2"/>
      <c r="E129" s="2"/>
      <c r="J129" s="3"/>
      <c r="K129" s="3"/>
    </row>
    <row r="130" spans="1:11" s="29" customFormat="1" ht="15">
      <c r="A130" s="1"/>
      <c r="B130" s="28"/>
      <c r="C130" s="28"/>
      <c r="D130" s="2"/>
      <c r="E130" s="2"/>
      <c r="J130" s="3"/>
      <c r="K130" s="3"/>
    </row>
    <row r="131" spans="1:11" s="29" customFormat="1" ht="15">
      <c r="A131" s="1"/>
      <c r="B131" s="28"/>
      <c r="C131" s="28"/>
      <c r="D131" s="2"/>
      <c r="E131" s="2"/>
      <c r="J131" s="3"/>
      <c r="K131" s="3"/>
    </row>
    <row r="132" spans="1:11" s="29" customFormat="1" ht="15">
      <c r="A132" s="1"/>
      <c r="B132" s="28"/>
      <c r="C132" s="28"/>
      <c r="D132" s="2"/>
      <c r="E132" s="2"/>
      <c r="J132" s="3"/>
      <c r="K132" s="3"/>
    </row>
    <row r="133" spans="1:11" s="29" customFormat="1" ht="15">
      <c r="A133" s="1"/>
      <c r="B133" s="28"/>
      <c r="C133" s="28"/>
      <c r="D133" s="2"/>
      <c r="E133" s="2"/>
      <c r="J133" s="3"/>
      <c r="K133" s="3"/>
    </row>
    <row r="134" spans="1:11" s="29" customFormat="1" ht="15">
      <c r="A134" s="1"/>
      <c r="B134" s="28"/>
      <c r="C134" s="28"/>
      <c r="D134" s="2"/>
      <c r="E134" s="2"/>
      <c r="J134" s="3"/>
      <c r="K134" s="3"/>
    </row>
    <row r="135" spans="1:11" s="29" customFormat="1" ht="15">
      <c r="A135" s="1"/>
      <c r="B135" s="28"/>
      <c r="C135" s="28"/>
      <c r="D135" s="2"/>
      <c r="E135" s="2"/>
      <c r="J135" s="3"/>
      <c r="K135" s="3"/>
    </row>
    <row r="136" spans="1:11" s="29" customFormat="1" ht="15">
      <c r="A136" s="1"/>
      <c r="B136" s="28"/>
      <c r="C136" s="28"/>
      <c r="D136" s="2"/>
      <c r="E136" s="2"/>
      <c r="J136" s="3"/>
      <c r="K136" s="3"/>
    </row>
    <row r="137" spans="1:11" s="29" customFormat="1" ht="15">
      <c r="A137" s="1"/>
      <c r="B137" s="28"/>
      <c r="C137" s="28"/>
      <c r="D137" s="2"/>
      <c r="E137" s="2"/>
      <c r="J137" s="3"/>
      <c r="K137" s="3"/>
    </row>
    <row r="138" spans="1:11" s="29" customFormat="1" ht="15">
      <c r="A138" s="1"/>
      <c r="B138" s="28"/>
      <c r="C138" s="28"/>
      <c r="D138" s="2"/>
      <c r="E138" s="2"/>
      <c r="J138" s="3"/>
      <c r="K138" s="3"/>
    </row>
    <row r="139" spans="1:11" s="29" customFormat="1" ht="15">
      <c r="A139" s="1"/>
      <c r="B139" s="28"/>
      <c r="C139" s="28"/>
      <c r="D139" s="2"/>
      <c r="E139" s="2"/>
      <c r="J139" s="3"/>
      <c r="K139" s="3"/>
    </row>
    <row r="140" spans="1:11" s="29" customFormat="1" ht="15">
      <c r="A140" s="1"/>
      <c r="B140" s="28"/>
      <c r="C140" s="28"/>
      <c r="D140" s="2"/>
      <c r="E140" s="2"/>
      <c r="J140" s="3"/>
      <c r="K140" s="3"/>
    </row>
    <row r="141" spans="1:11" s="29" customFormat="1" ht="15">
      <c r="A141" s="1"/>
      <c r="B141" s="28"/>
      <c r="C141" s="28"/>
      <c r="D141" s="2"/>
      <c r="E141" s="2"/>
      <c r="J141" s="3"/>
      <c r="K141" s="3"/>
    </row>
    <row r="142" spans="1:11" s="29" customFormat="1" ht="15">
      <c r="A142" s="1"/>
      <c r="B142" s="28"/>
      <c r="C142" s="28"/>
      <c r="D142" s="2"/>
      <c r="E142" s="2"/>
      <c r="J142" s="3"/>
      <c r="K142" s="3"/>
    </row>
    <row r="143" spans="1:11" s="29" customFormat="1" ht="15">
      <c r="A143" s="1"/>
      <c r="B143" s="28"/>
      <c r="C143" s="28"/>
      <c r="D143" s="2"/>
      <c r="E143" s="2"/>
      <c r="J143" s="3"/>
      <c r="K143" s="3"/>
    </row>
    <row r="144" spans="1:11" s="29" customFormat="1" ht="15">
      <c r="A144" s="1"/>
      <c r="B144" s="28"/>
      <c r="C144" s="28"/>
      <c r="D144" s="2"/>
      <c r="E144" s="2"/>
      <c r="J144" s="3"/>
      <c r="K144" s="3"/>
    </row>
    <row r="145" spans="1:11" s="29" customFormat="1" ht="15">
      <c r="A145" s="1"/>
      <c r="B145" s="28"/>
      <c r="C145" s="28"/>
      <c r="D145" s="2"/>
      <c r="E145" s="2"/>
      <c r="J145" s="3"/>
      <c r="K145" s="3"/>
    </row>
    <row r="146" spans="1:11" s="29" customFormat="1" ht="15">
      <c r="A146" s="1"/>
      <c r="B146" s="28"/>
      <c r="C146" s="28"/>
      <c r="D146" s="2"/>
      <c r="E146" s="2"/>
      <c r="J146" s="3"/>
      <c r="K146" s="3"/>
    </row>
    <row r="147" spans="1:11" s="29" customFormat="1" ht="15">
      <c r="A147" s="1"/>
      <c r="B147" s="28"/>
      <c r="C147" s="28"/>
      <c r="D147" s="2"/>
      <c r="E147" s="2"/>
      <c r="J147" s="3"/>
      <c r="K147" s="3"/>
    </row>
    <row r="148" spans="1:11" s="29" customFormat="1" ht="15">
      <c r="A148" s="1"/>
      <c r="B148" s="28"/>
      <c r="C148" s="28"/>
      <c r="D148" s="2"/>
      <c r="E148" s="2"/>
      <c r="J148" s="3"/>
      <c r="K148" s="3"/>
    </row>
    <row r="149" spans="1:11" s="29" customFormat="1" ht="15">
      <c r="A149" s="1"/>
      <c r="B149" s="28"/>
      <c r="C149" s="28"/>
      <c r="D149" s="2"/>
      <c r="E149" s="2"/>
      <c r="J149" s="3"/>
      <c r="K149" s="3"/>
    </row>
    <row r="150" spans="1:11" s="29" customFormat="1" ht="15">
      <c r="A150" s="1"/>
      <c r="B150" s="28"/>
      <c r="C150" s="28"/>
      <c r="D150" s="2"/>
      <c r="E150" s="2"/>
      <c r="J150" s="3"/>
      <c r="K150" s="3"/>
    </row>
    <row r="151" spans="1:11" s="29" customFormat="1" ht="15">
      <c r="A151" s="1"/>
      <c r="B151" s="28"/>
      <c r="C151" s="28"/>
      <c r="D151" s="2"/>
      <c r="E151" s="2"/>
      <c r="J151" s="3"/>
      <c r="K151" s="3"/>
    </row>
    <row r="152" spans="1:11" s="29" customFormat="1" ht="15">
      <c r="A152" s="1"/>
      <c r="B152" s="2"/>
      <c r="C152" s="2"/>
      <c r="D152" s="2"/>
      <c r="E152" s="2"/>
      <c r="F152" s="3"/>
      <c r="G152" s="3"/>
      <c r="H152" s="3"/>
      <c r="I152" s="3"/>
      <c r="J152" s="3"/>
      <c r="K152" s="3"/>
    </row>
    <row r="158" spans="1:11" ht="13.2">
      <c r="A158" s="3"/>
      <c r="B158" s="3"/>
      <c r="C158" s="3"/>
    </row>
    <row r="159" spans="1:11" ht="13.2">
      <c r="A159" s="3"/>
      <c r="B159" s="3"/>
      <c r="C159" s="3"/>
    </row>
    <row r="160" spans="1:11" ht="13.2">
      <c r="A160" s="3"/>
      <c r="B160" s="3"/>
      <c r="C160" s="3"/>
    </row>
    <row r="161" spans="1:3" ht="13.2">
      <c r="A161" s="3"/>
      <c r="B161" s="3"/>
      <c r="C161" s="3"/>
    </row>
    <row r="162" spans="1:3" ht="13.2">
      <c r="A162" s="3"/>
      <c r="B162" s="3"/>
      <c r="C162" s="3"/>
    </row>
    <row r="163" spans="1:3" ht="13.2">
      <c r="A163" s="3"/>
      <c r="B163" s="3"/>
      <c r="C163" s="3"/>
    </row>
  </sheetData>
  <mergeCells count="2">
    <mergeCell ref="F3:I3"/>
    <mergeCell ref="F4:I4"/>
  </mergeCells>
  <conditionalFormatting sqref="K2">
    <cfRule type="cellIs" dxfId="0" priority="1" stopIfTrue="1" operator="equal">
      <formula>"."</formula>
    </cfRule>
  </conditionalFormatting>
  <pageMargins left="0.75" right="0.75" top="1" bottom="1" header="0.5" footer="0.5"/>
  <pageSetup scale="37" orientation="portrait" verticalDpi="0"/>
  <rowBreaks count="1" manualBreakCount="1">
    <brk id="69" max="32" man="1"/>
  </rowBreaks>
  <legacy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2015-09-24T10:01:13+00:00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7F2A0C-95B4-4A6D-89CE-2CFE1D475CFB}"/>
</file>

<file path=customXml/itemProps2.xml><?xml version="1.0" encoding="utf-8"?>
<ds:datastoreItem xmlns:ds="http://schemas.openxmlformats.org/officeDocument/2006/customXml" ds:itemID="{0AA0C335-FD84-4809-B01D-90ABD99A1442}"/>
</file>

<file path=customXml/itemProps3.xml><?xml version="1.0" encoding="utf-8"?>
<ds:datastoreItem xmlns:ds="http://schemas.openxmlformats.org/officeDocument/2006/customXml" ds:itemID="{D252ED96-AF92-4EEE-8279-9D77CB454571}"/>
</file>

<file path=customXml/itemProps4.xml><?xml version="1.0" encoding="utf-8"?>
<ds:datastoreItem xmlns:ds="http://schemas.openxmlformats.org/officeDocument/2006/customXml" ds:itemID="{B67EB624-9185-4554-B718-4EFE193CA863}"/>
</file>

<file path=customXml/itemProps5.xml><?xml version="1.0" encoding="utf-8"?>
<ds:datastoreItem xmlns:ds="http://schemas.openxmlformats.org/officeDocument/2006/customXml" ds:itemID="{8975A580-3ED9-4964-8572-2F462F30D8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IDB_Mean_weighted</vt:lpstr>
      <vt:lpstr>IDB_Mean_weighted!Print_Area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2015-07-27T13:44:44Z</dcterms:created>
  <dcterms:modified xsi:type="dcterms:W3CDTF">2015-09-24T10:01:35Z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Topic">
    <vt:lpwstr>285;#MOPAN|162323dd-9fb4-4ce2-a296-a260e958d3fb</vt:lpwstr>
  </property>
  <property fmtid="{D5CDD505-2E9C-101B-9397-08002B2CF9AE}" pid="4" name="OECDCountry">
    <vt:lpwstr/>
  </property>
  <property fmtid="{D5CDD505-2E9C-101B-9397-08002B2CF9AE}" pid="5" name="OECDCommittee">
    <vt:lpwstr/>
  </property>
  <property fmtid="{D5CDD505-2E9C-101B-9397-08002B2CF9AE}" pid="6" name="OECDProjectPartnersStructure">
    <vt:lpwstr/>
  </property>
  <property fmtid="{D5CDD505-2E9C-101B-9397-08002B2CF9AE}" pid="7" name="OECDPWB">
    <vt:lpwstr>273;#5.1.4.3 Multilateral Organisation Performance Assessment Network (MOPAN)|1d7a4f1f-80a5-497f-87ef-d19cb350a932</vt:lpwstr>
  </property>
  <property fmtid="{D5CDD505-2E9C-101B-9397-08002B2CF9AE}" pid="8" name="OECDKeywords">
    <vt:lpwstr/>
  </property>
  <property fmtid="{D5CDD505-2E9C-101B-9397-08002B2CF9AE}" pid="9" name="OECDHorizontalProjects">
    <vt:lpwstr/>
  </property>
  <property fmtid="{D5CDD505-2E9C-101B-9397-08002B2CF9AE}" pid="10" name="OECDProjectOwnerStructure">
    <vt:lpwstr/>
  </property>
  <property fmtid="{D5CDD505-2E9C-101B-9397-08002B2CF9AE}" pid="11" name="OECDProjectPageLink">
    <vt:lpwstr>2729</vt:lpwstr>
  </property>
</Properties>
</file>